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6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Otimização método Se\"/>
    </mc:Choice>
  </mc:AlternateContent>
  <bookViews>
    <workbookView xWindow="0" yWindow="0" windowWidth="20490" windowHeight="7650" tabRatio="682" firstSheet="3" activeTab="5"/>
  </bookViews>
  <sheets>
    <sheet name="Se 78 (2 - 5 mL min-1 He)" sheetId="4" r:id="rId1"/>
    <sheet name="Se 78 (2 - 3 mL min-1 He)" sheetId="5" r:id="rId2"/>
    <sheet name="Se 80 (2 - 5 mL min-1 He)" sheetId="3" r:id="rId3"/>
    <sheet name="Se 80 (4 - 4,5 mL min-1 He)" sheetId="7" r:id="rId4"/>
    <sheet name="Se 82 (2 - 5 mL min-1 He)" sheetId="2" r:id="rId5"/>
    <sheet name="Se 82 (5 - 7 mL min-1 He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1" i="7" l="1"/>
  <c r="D101" i="7" s="1"/>
  <c r="D100" i="7"/>
  <c r="C100" i="7"/>
  <c r="P99" i="7"/>
  <c r="Q99" i="7" s="1"/>
  <c r="O99" i="7"/>
  <c r="C99" i="7"/>
  <c r="D99" i="7" s="1"/>
  <c r="P98" i="7"/>
  <c r="Q98" i="7" s="1"/>
  <c r="O98" i="7"/>
  <c r="C98" i="7"/>
  <c r="D98" i="7" s="1"/>
  <c r="O97" i="7"/>
  <c r="P97" i="7" s="1"/>
  <c r="Q97" i="7" s="1"/>
  <c r="C97" i="7"/>
  <c r="D97" i="7" s="1"/>
  <c r="C96" i="7"/>
  <c r="D96" i="7" s="1"/>
  <c r="D95" i="7"/>
  <c r="C95" i="7"/>
  <c r="C86" i="7"/>
  <c r="D86" i="7" s="1"/>
  <c r="C85" i="7"/>
  <c r="D85" i="7" s="1"/>
  <c r="O84" i="7"/>
  <c r="P84" i="7" s="1"/>
  <c r="Q84" i="7" s="1"/>
  <c r="C84" i="7"/>
  <c r="D84" i="7" s="1"/>
  <c r="O83" i="7"/>
  <c r="P83" i="7" s="1"/>
  <c r="Q83" i="7" s="1"/>
  <c r="C83" i="7"/>
  <c r="D83" i="7" s="1"/>
  <c r="O82" i="7"/>
  <c r="P82" i="7" s="1"/>
  <c r="Q82" i="7" s="1"/>
  <c r="C82" i="7"/>
  <c r="D82" i="7" s="1"/>
  <c r="D81" i="7"/>
  <c r="C81" i="7"/>
  <c r="C80" i="7"/>
  <c r="D80" i="7" s="1"/>
  <c r="C71" i="7"/>
  <c r="D71" i="7" s="1"/>
  <c r="C70" i="7"/>
  <c r="D70" i="7" s="1"/>
  <c r="O69" i="7"/>
  <c r="P69" i="7" s="1"/>
  <c r="Q69" i="7" s="1"/>
  <c r="D69" i="7"/>
  <c r="C69" i="7"/>
  <c r="O68" i="7"/>
  <c r="P68" i="7" s="1"/>
  <c r="Q68" i="7" s="1"/>
  <c r="D68" i="7"/>
  <c r="C68" i="7"/>
  <c r="P67" i="7"/>
  <c r="Q67" i="7" s="1"/>
  <c r="O67" i="7"/>
  <c r="C67" i="7"/>
  <c r="D67" i="7" s="1"/>
  <c r="C66" i="7"/>
  <c r="D66" i="7" s="1"/>
  <c r="C65" i="7"/>
  <c r="D65" i="7" s="1"/>
  <c r="D56" i="7"/>
  <c r="C56" i="7"/>
  <c r="C55" i="7"/>
  <c r="D55" i="7" s="1"/>
  <c r="P54" i="7"/>
  <c r="Q54" i="7" s="1"/>
  <c r="O54" i="7"/>
  <c r="C54" i="7"/>
  <c r="D54" i="7" s="1"/>
  <c r="O53" i="7"/>
  <c r="P53" i="7" s="1"/>
  <c r="Q53" i="7" s="1"/>
  <c r="C53" i="7"/>
  <c r="D53" i="7" s="1"/>
  <c r="O52" i="7"/>
  <c r="P52" i="7" s="1"/>
  <c r="Q52" i="7" s="1"/>
  <c r="C52" i="7"/>
  <c r="D52" i="7" s="1"/>
  <c r="C51" i="7"/>
  <c r="D51" i="7" s="1"/>
  <c r="D50" i="7"/>
  <c r="C50" i="7"/>
  <c r="C41" i="7"/>
  <c r="D41" i="7" s="1"/>
  <c r="C40" i="7"/>
  <c r="D40" i="7" s="1"/>
  <c r="O39" i="7"/>
  <c r="P39" i="7" s="1"/>
  <c r="Q39" i="7" s="1"/>
  <c r="C39" i="7"/>
  <c r="D39" i="7" s="1"/>
  <c r="O38" i="7"/>
  <c r="P38" i="7" s="1"/>
  <c r="Q38" i="7" s="1"/>
  <c r="C38" i="7"/>
  <c r="D38" i="7" s="1"/>
  <c r="O37" i="7"/>
  <c r="P37" i="7" s="1"/>
  <c r="Q37" i="7" s="1"/>
  <c r="D37" i="7"/>
  <c r="C37" i="7"/>
  <c r="C36" i="7"/>
  <c r="D36" i="7" s="1"/>
  <c r="C35" i="7"/>
  <c r="D35" i="7" s="1"/>
  <c r="C26" i="7"/>
  <c r="D26" i="7" s="1"/>
  <c r="D25" i="7"/>
  <c r="C25" i="7"/>
  <c r="O24" i="7"/>
  <c r="P24" i="7" s="1"/>
  <c r="Q24" i="7" s="1"/>
  <c r="D24" i="7"/>
  <c r="C24" i="7"/>
  <c r="P23" i="7"/>
  <c r="Q23" i="7" s="1"/>
  <c r="O23" i="7"/>
  <c r="C23" i="7"/>
  <c r="D23" i="7" s="1"/>
  <c r="P22" i="7"/>
  <c r="Q22" i="7" s="1"/>
  <c r="O22" i="7"/>
  <c r="C22" i="7"/>
  <c r="D22" i="7" s="1"/>
  <c r="C21" i="7"/>
  <c r="D21" i="7" s="1"/>
  <c r="C20" i="7"/>
  <c r="D20" i="7" s="1"/>
  <c r="D10" i="7"/>
  <c r="C10" i="7"/>
  <c r="C9" i="7"/>
  <c r="D9" i="7" s="1"/>
  <c r="O8" i="7"/>
  <c r="P8" i="7" s="1"/>
  <c r="Q8" i="7" s="1"/>
  <c r="C8" i="7"/>
  <c r="D8" i="7" s="1"/>
  <c r="O7" i="7"/>
  <c r="P7" i="7" s="1"/>
  <c r="Q7" i="7" s="1"/>
  <c r="C7" i="7"/>
  <c r="D7" i="7" s="1"/>
  <c r="O6" i="7"/>
  <c r="P6" i="7" s="1"/>
  <c r="Q6" i="7" s="1"/>
  <c r="C6" i="7"/>
  <c r="D6" i="7" s="1"/>
  <c r="D5" i="7"/>
  <c r="C5" i="7"/>
  <c r="C4" i="7"/>
  <c r="D4" i="7" s="1"/>
  <c r="C86" i="6"/>
  <c r="D86" i="6" s="1"/>
  <c r="C85" i="6"/>
  <c r="D85" i="6" s="1"/>
  <c r="P84" i="6"/>
  <c r="Q84" i="6" s="1"/>
  <c r="O84" i="6"/>
  <c r="C84" i="6"/>
  <c r="D84" i="6" s="1"/>
  <c r="O83" i="6"/>
  <c r="P83" i="6" s="1"/>
  <c r="Q83" i="6" s="1"/>
  <c r="C83" i="6"/>
  <c r="D83" i="6" s="1"/>
  <c r="O82" i="6"/>
  <c r="P82" i="6" s="1"/>
  <c r="Q82" i="6" s="1"/>
  <c r="C82" i="6"/>
  <c r="D82" i="6" s="1"/>
  <c r="D81" i="6"/>
  <c r="C81" i="6"/>
  <c r="D80" i="6"/>
  <c r="C80" i="6"/>
  <c r="C71" i="6"/>
  <c r="D71" i="6" s="1"/>
  <c r="C70" i="6"/>
  <c r="D70" i="6" s="1"/>
  <c r="O69" i="6"/>
  <c r="P69" i="6" s="1"/>
  <c r="Q69" i="6" s="1"/>
  <c r="C69" i="6"/>
  <c r="D69" i="6" s="1"/>
  <c r="O68" i="6"/>
  <c r="P68" i="6" s="1"/>
  <c r="Q68" i="6" s="1"/>
  <c r="D68" i="6"/>
  <c r="C68" i="6"/>
  <c r="O67" i="6"/>
  <c r="P67" i="6" s="1"/>
  <c r="Q67" i="6" s="1"/>
  <c r="C67" i="6"/>
  <c r="D67" i="6" s="1"/>
  <c r="C66" i="6"/>
  <c r="D66" i="6" s="1"/>
  <c r="C65" i="6"/>
  <c r="D65" i="6" s="1"/>
  <c r="C56" i="6"/>
  <c r="D56" i="6" s="1"/>
  <c r="C55" i="6"/>
  <c r="D55" i="6" s="1"/>
  <c r="P54" i="6"/>
  <c r="Q54" i="6" s="1"/>
  <c r="O54" i="6"/>
  <c r="D54" i="6"/>
  <c r="C54" i="6"/>
  <c r="O53" i="6"/>
  <c r="P53" i="6" s="1"/>
  <c r="Q53" i="6" s="1"/>
  <c r="C53" i="6"/>
  <c r="D53" i="6" s="1"/>
  <c r="P52" i="6"/>
  <c r="Q52" i="6" s="1"/>
  <c r="O52" i="6"/>
  <c r="C52" i="6"/>
  <c r="D52" i="6" s="1"/>
  <c r="C51" i="6"/>
  <c r="D51" i="6" s="1"/>
  <c r="D50" i="6"/>
  <c r="C50" i="6"/>
  <c r="D41" i="6"/>
  <c r="C41" i="6"/>
  <c r="C40" i="6"/>
  <c r="D40" i="6" s="1"/>
  <c r="O39" i="6"/>
  <c r="P39" i="6" s="1"/>
  <c r="Q39" i="6" s="1"/>
  <c r="C39" i="6"/>
  <c r="D39" i="6" s="1"/>
  <c r="O38" i="6"/>
  <c r="P38" i="6" s="1"/>
  <c r="Q38" i="6" s="1"/>
  <c r="C38" i="6"/>
  <c r="D38" i="6" s="1"/>
  <c r="O37" i="6"/>
  <c r="P37" i="6" s="1"/>
  <c r="Q37" i="6" s="1"/>
  <c r="C37" i="6"/>
  <c r="D37" i="6" s="1"/>
  <c r="C36" i="6"/>
  <c r="D36" i="6" s="1"/>
  <c r="C35" i="6"/>
  <c r="D35" i="6" s="1"/>
  <c r="C26" i="6"/>
  <c r="D26" i="6" s="1"/>
  <c r="C25" i="6"/>
  <c r="D25" i="6" s="1"/>
  <c r="O24" i="6"/>
  <c r="P24" i="6" s="1"/>
  <c r="Q24" i="6" s="1"/>
  <c r="D24" i="6"/>
  <c r="C24" i="6"/>
  <c r="O23" i="6"/>
  <c r="P23" i="6" s="1"/>
  <c r="Q23" i="6" s="1"/>
  <c r="C23" i="6"/>
  <c r="D23" i="6" s="1"/>
  <c r="P22" i="6"/>
  <c r="Q22" i="6" s="1"/>
  <c r="O22" i="6"/>
  <c r="D22" i="6"/>
  <c r="C22" i="6"/>
  <c r="C21" i="6"/>
  <c r="D21" i="6" s="1"/>
  <c r="C20" i="6"/>
  <c r="D20" i="6" s="1"/>
  <c r="D10" i="6"/>
  <c r="C10" i="6"/>
  <c r="D9" i="6"/>
  <c r="C9" i="6"/>
  <c r="O8" i="6"/>
  <c r="P8" i="6" s="1"/>
  <c r="Q8" i="6" s="1"/>
  <c r="C8" i="6"/>
  <c r="D8" i="6" s="1"/>
  <c r="P7" i="6"/>
  <c r="Q7" i="6" s="1"/>
  <c r="O7" i="6"/>
  <c r="C7" i="6"/>
  <c r="D7" i="6" s="1"/>
  <c r="O6" i="6"/>
  <c r="P6" i="6" s="1"/>
  <c r="Q6" i="6" s="1"/>
  <c r="C6" i="6"/>
  <c r="D6" i="6" s="1"/>
  <c r="C5" i="6"/>
  <c r="D5" i="6" s="1"/>
  <c r="C4" i="6"/>
  <c r="D4" i="6" s="1"/>
  <c r="C176" i="5"/>
  <c r="D176" i="5" s="1"/>
  <c r="O175" i="5"/>
  <c r="P175" i="5" s="1"/>
  <c r="Q175" i="5" s="1"/>
  <c r="D175" i="5"/>
  <c r="C175" i="5"/>
  <c r="O174" i="5"/>
  <c r="P174" i="5" s="1"/>
  <c r="Q174" i="5" s="1"/>
  <c r="C174" i="5"/>
  <c r="D174" i="5" s="1"/>
  <c r="P173" i="5"/>
  <c r="Q173" i="5" s="1"/>
  <c r="O173" i="5"/>
  <c r="C173" i="5"/>
  <c r="D173" i="5" s="1"/>
  <c r="D172" i="5"/>
  <c r="C172" i="5"/>
  <c r="C171" i="5"/>
  <c r="D171" i="5" s="1"/>
  <c r="D162" i="5"/>
  <c r="C162" i="5"/>
  <c r="C161" i="5"/>
  <c r="D161" i="5" s="1"/>
  <c r="O160" i="5"/>
  <c r="P160" i="5" s="1"/>
  <c r="Q160" i="5" s="1"/>
  <c r="C160" i="5"/>
  <c r="D160" i="5" s="1"/>
  <c r="O159" i="5"/>
  <c r="P159" i="5" s="1"/>
  <c r="Q159" i="5" s="1"/>
  <c r="D159" i="5"/>
  <c r="C159" i="5"/>
  <c r="O158" i="5"/>
  <c r="P158" i="5" s="1"/>
  <c r="Q158" i="5" s="1"/>
  <c r="C158" i="5"/>
  <c r="D158" i="5" s="1"/>
  <c r="C157" i="5"/>
  <c r="D157" i="5" s="1"/>
  <c r="C156" i="5"/>
  <c r="D156" i="5" s="1"/>
  <c r="C147" i="5"/>
  <c r="D147" i="5" s="1"/>
  <c r="C146" i="5"/>
  <c r="D146" i="5" s="1"/>
  <c r="P145" i="5"/>
  <c r="Q145" i="5" s="1"/>
  <c r="O145" i="5"/>
  <c r="C145" i="5"/>
  <c r="D145" i="5" s="1"/>
  <c r="O144" i="5"/>
  <c r="P144" i="5" s="1"/>
  <c r="Q144" i="5" s="1"/>
  <c r="C144" i="5"/>
  <c r="D144" i="5" s="1"/>
  <c r="O143" i="5"/>
  <c r="P143" i="5" s="1"/>
  <c r="Q143" i="5" s="1"/>
  <c r="D143" i="5"/>
  <c r="C143" i="5"/>
  <c r="C142" i="5"/>
  <c r="D142" i="5" s="1"/>
  <c r="D141" i="5"/>
  <c r="C141" i="5"/>
  <c r="C131" i="5"/>
  <c r="D131" i="5" s="1"/>
  <c r="D130" i="5"/>
  <c r="C130" i="5"/>
  <c r="O129" i="5"/>
  <c r="P129" i="5" s="1"/>
  <c r="Q129" i="5" s="1"/>
  <c r="C129" i="5"/>
  <c r="D129" i="5" s="1"/>
  <c r="P128" i="5"/>
  <c r="Q128" i="5" s="1"/>
  <c r="O128" i="5"/>
  <c r="C128" i="5"/>
  <c r="D128" i="5" s="1"/>
  <c r="O127" i="5"/>
  <c r="P127" i="5" s="1"/>
  <c r="Q127" i="5" s="1"/>
  <c r="C127" i="5"/>
  <c r="D127" i="5" s="1"/>
  <c r="C126" i="5"/>
  <c r="D126" i="5" s="1"/>
  <c r="C125" i="5"/>
  <c r="D125" i="5" s="1"/>
  <c r="C116" i="5"/>
  <c r="D116" i="5" s="1"/>
  <c r="C115" i="5"/>
  <c r="D115" i="5" s="1"/>
  <c r="O114" i="5"/>
  <c r="P114" i="5" s="1"/>
  <c r="Q114" i="5" s="1"/>
  <c r="D114" i="5"/>
  <c r="C114" i="5"/>
  <c r="O113" i="5"/>
  <c r="P113" i="5" s="1"/>
  <c r="Q113" i="5" s="1"/>
  <c r="C113" i="5"/>
  <c r="D113" i="5" s="1"/>
  <c r="P112" i="5"/>
  <c r="Q112" i="5" s="1"/>
  <c r="O112" i="5"/>
  <c r="C112" i="5"/>
  <c r="D112" i="5" s="1"/>
  <c r="D111" i="5"/>
  <c r="C111" i="5"/>
  <c r="C110" i="5"/>
  <c r="D110" i="5" s="1"/>
  <c r="D101" i="5"/>
  <c r="C101" i="5"/>
  <c r="C100" i="5"/>
  <c r="D100" i="5" s="1"/>
  <c r="O99" i="5"/>
  <c r="P99" i="5" s="1"/>
  <c r="Q99" i="5" s="1"/>
  <c r="C99" i="5"/>
  <c r="D99" i="5" s="1"/>
  <c r="O98" i="5"/>
  <c r="P98" i="5" s="1"/>
  <c r="Q98" i="5" s="1"/>
  <c r="D98" i="5"/>
  <c r="C98" i="5"/>
  <c r="O97" i="5"/>
  <c r="P97" i="5" s="1"/>
  <c r="Q97" i="5" s="1"/>
  <c r="C97" i="5"/>
  <c r="D97" i="5" s="1"/>
  <c r="C96" i="5"/>
  <c r="D96" i="5" s="1"/>
  <c r="C95" i="5"/>
  <c r="D95" i="5" s="1"/>
  <c r="C86" i="5"/>
  <c r="D86" i="5" s="1"/>
  <c r="C85" i="5"/>
  <c r="D85" i="5" s="1"/>
  <c r="P84" i="5"/>
  <c r="Q84" i="5" s="1"/>
  <c r="O84" i="5"/>
  <c r="C84" i="5"/>
  <c r="D84" i="5" s="1"/>
  <c r="O83" i="5"/>
  <c r="P83" i="5" s="1"/>
  <c r="Q83" i="5" s="1"/>
  <c r="C83" i="5"/>
  <c r="D83" i="5" s="1"/>
  <c r="O82" i="5"/>
  <c r="P82" i="5" s="1"/>
  <c r="Q82" i="5" s="1"/>
  <c r="D82" i="5"/>
  <c r="C82" i="5"/>
  <c r="C81" i="5"/>
  <c r="D81" i="5" s="1"/>
  <c r="D80" i="5"/>
  <c r="C80" i="5"/>
  <c r="C71" i="5"/>
  <c r="D71" i="5" s="1"/>
  <c r="D70" i="5"/>
  <c r="C70" i="5"/>
  <c r="O69" i="5"/>
  <c r="P69" i="5" s="1"/>
  <c r="Q69" i="5" s="1"/>
  <c r="C69" i="5"/>
  <c r="D69" i="5" s="1"/>
  <c r="P68" i="5"/>
  <c r="Q68" i="5" s="1"/>
  <c r="O68" i="5"/>
  <c r="C68" i="5"/>
  <c r="D68" i="5" s="1"/>
  <c r="O67" i="5"/>
  <c r="P67" i="5" s="1"/>
  <c r="Q67" i="5" s="1"/>
  <c r="C67" i="5"/>
  <c r="D67" i="5" s="1"/>
  <c r="C66" i="5"/>
  <c r="D66" i="5" s="1"/>
  <c r="C65" i="5"/>
  <c r="D65" i="5" s="1"/>
  <c r="C56" i="5"/>
  <c r="D56" i="5" s="1"/>
  <c r="C55" i="5"/>
  <c r="D55" i="5" s="1"/>
  <c r="O54" i="5"/>
  <c r="P54" i="5" s="1"/>
  <c r="Q54" i="5" s="1"/>
  <c r="D54" i="5"/>
  <c r="C54" i="5"/>
  <c r="O53" i="5"/>
  <c r="P53" i="5" s="1"/>
  <c r="Q53" i="5" s="1"/>
  <c r="C53" i="5"/>
  <c r="D53" i="5" s="1"/>
  <c r="P52" i="5"/>
  <c r="Q52" i="5" s="1"/>
  <c r="O52" i="5"/>
  <c r="C52" i="5"/>
  <c r="D52" i="5" s="1"/>
  <c r="D51" i="5"/>
  <c r="C51" i="5"/>
  <c r="C50" i="5"/>
  <c r="D50" i="5" s="1"/>
  <c r="D41" i="5"/>
  <c r="C41" i="5"/>
  <c r="C40" i="5"/>
  <c r="D40" i="5" s="1"/>
  <c r="O39" i="5"/>
  <c r="P39" i="5" s="1"/>
  <c r="Q39" i="5" s="1"/>
  <c r="C39" i="5"/>
  <c r="D39" i="5" s="1"/>
  <c r="O38" i="5"/>
  <c r="P38" i="5" s="1"/>
  <c r="Q38" i="5" s="1"/>
  <c r="D38" i="5"/>
  <c r="C38" i="5"/>
  <c r="O37" i="5"/>
  <c r="P37" i="5" s="1"/>
  <c r="Q37" i="5" s="1"/>
  <c r="C37" i="5"/>
  <c r="D37" i="5" s="1"/>
  <c r="C36" i="5"/>
  <c r="D36" i="5" s="1"/>
  <c r="C35" i="5"/>
  <c r="D35" i="5" s="1"/>
  <c r="C26" i="5"/>
  <c r="D26" i="5" s="1"/>
  <c r="C25" i="5"/>
  <c r="D25" i="5" s="1"/>
  <c r="P24" i="5"/>
  <c r="Q24" i="5" s="1"/>
  <c r="O24" i="5"/>
  <c r="C24" i="5"/>
  <c r="D24" i="5" s="1"/>
  <c r="O23" i="5"/>
  <c r="P23" i="5" s="1"/>
  <c r="Q23" i="5" s="1"/>
  <c r="C23" i="5"/>
  <c r="D23" i="5" s="1"/>
  <c r="O22" i="5"/>
  <c r="P22" i="5" s="1"/>
  <c r="Q22" i="5" s="1"/>
  <c r="D22" i="5"/>
  <c r="C22" i="5"/>
  <c r="C21" i="5"/>
  <c r="D21" i="5" s="1"/>
  <c r="D20" i="5"/>
  <c r="C20" i="5"/>
  <c r="C10" i="5"/>
  <c r="D10" i="5" s="1"/>
  <c r="D9" i="5"/>
  <c r="C9" i="5"/>
  <c r="O8" i="5"/>
  <c r="P8" i="5" s="1"/>
  <c r="Q8" i="5" s="1"/>
  <c r="C8" i="5"/>
  <c r="D8" i="5" s="1"/>
  <c r="P7" i="5"/>
  <c r="Q7" i="5" s="1"/>
  <c r="O7" i="5"/>
  <c r="C7" i="5"/>
  <c r="D7" i="5" s="1"/>
  <c r="O6" i="5"/>
  <c r="P6" i="5" s="1"/>
  <c r="Q6" i="5" s="1"/>
  <c r="C6" i="5"/>
  <c r="D6" i="5" s="1"/>
  <c r="C5" i="5"/>
  <c r="D5" i="5" s="1"/>
  <c r="C4" i="5"/>
  <c r="D4" i="5" s="1"/>
  <c r="D101" i="4" l="1"/>
  <c r="C101" i="4"/>
  <c r="P100" i="4"/>
  <c r="R100" i="4" s="1"/>
  <c r="O100" i="4"/>
  <c r="D100" i="4"/>
  <c r="C100" i="4"/>
  <c r="P99" i="4"/>
  <c r="R99" i="4" s="1"/>
  <c r="O99" i="4"/>
  <c r="C99" i="4"/>
  <c r="D99" i="4" s="1"/>
  <c r="P98" i="4"/>
  <c r="R98" i="4" s="1"/>
  <c r="O98" i="4"/>
  <c r="C98" i="4"/>
  <c r="D98" i="4" s="1"/>
  <c r="C97" i="4"/>
  <c r="D97" i="4" s="1"/>
  <c r="D96" i="4"/>
  <c r="C96" i="4"/>
  <c r="D95" i="4"/>
  <c r="C95" i="4"/>
  <c r="C86" i="4"/>
  <c r="D86" i="4" s="1"/>
  <c r="O85" i="4"/>
  <c r="P85" i="4" s="1"/>
  <c r="R85" i="4" s="1"/>
  <c r="C85" i="4"/>
  <c r="D85" i="4" s="1"/>
  <c r="O84" i="4"/>
  <c r="P84" i="4" s="1"/>
  <c r="R84" i="4" s="1"/>
  <c r="C84" i="4"/>
  <c r="D84" i="4" s="1"/>
  <c r="O83" i="4"/>
  <c r="P83" i="4" s="1"/>
  <c r="R83" i="4" s="1"/>
  <c r="C83" i="4"/>
  <c r="D83" i="4" s="1"/>
  <c r="D82" i="4"/>
  <c r="C82" i="4"/>
  <c r="C81" i="4"/>
  <c r="D81" i="4" s="1"/>
  <c r="C80" i="4"/>
  <c r="D80" i="4" s="1"/>
  <c r="C71" i="4"/>
  <c r="D71" i="4" s="1"/>
  <c r="O70" i="4"/>
  <c r="P70" i="4" s="1"/>
  <c r="R70" i="4" s="1"/>
  <c r="D70" i="4"/>
  <c r="C70" i="4"/>
  <c r="O69" i="4"/>
  <c r="P69" i="4" s="1"/>
  <c r="R69" i="4" s="1"/>
  <c r="D69" i="4"/>
  <c r="C69" i="4"/>
  <c r="P68" i="4"/>
  <c r="R68" i="4" s="1"/>
  <c r="O68" i="4"/>
  <c r="D68" i="4"/>
  <c r="C68" i="4"/>
  <c r="C67" i="4"/>
  <c r="D67" i="4" s="1"/>
  <c r="C66" i="4"/>
  <c r="D66" i="4" s="1"/>
  <c r="D65" i="4"/>
  <c r="C65" i="4"/>
  <c r="D56" i="4"/>
  <c r="C56" i="4"/>
  <c r="P55" i="4"/>
  <c r="R55" i="4" s="1"/>
  <c r="O55" i="4"/>
  <c r="C55" i="4"/>
  <c r="D55" i="4" s="1"/>
  <c r="P54" i="4"/>
  <c r="R54" i="4" s="1"/>
  <c r="O54" i="4"/>
  <c r="C54" i="4"/>
  <c r="D54" i="4" s="1"/>
  <c r="O53" i="4"/>
  <c r="P53" i="4" s="1"/>
  <c r="R53" i="4" s="1"/>
  <c r="C53" i="4"/>
  <c r="D53" i="4" s="1"/>
  <c r="C52" i="4"/>
  <c r="D52" i="4" s="1"/>
  <c r="D51" i="4"/>
  <c r="C51" i="4"/>
  <c r="C50" i="4"/>
  <c r="D50" i="4" s="1"/>
  <c r="C41" i="4"/>
  <c r="D41" i="4" s="1"/>
  <c r="O40" i="4"/>
  <c r="P40" i="4" s="1"/>
  <c r="R40" i="4" s="1"/>
  <c r="C40" i="4"/>
  <c r="D40" i="4" s="1"/>
  <c r="O39" i="4"/>
  <c r="P39" i="4" s="1"/>
  <c r="R39" i="4" s="1"/>
  <c r="C39" i="4"/>
  <c r="D39" i="4" s="1"/>
  <c r="O38" i="4"/>
  <c r="P38" i="4" s="1"/>
  <c r="R38" i="4" s="1"/>
  <c r="D38" i="4"/>
  <c r="C38" i="4"/>
  <c r="D37" i="4"/>
  <c r="C37" i="4"/>
  <c r="C36" i="4"/>
  <c r="D36" i="4" s="1"/>
  <c r="C35" i="4"/>
  <c r="D35" i="4" s="1"/>
  <c r="D26" i="4"/>
  <c r="C26" i="4"/>
  <c r="O25" i="4"/>
  <c r="P25" i="4" s="1"/>
  <c r="R25" i="4" s="1"/>
  <c r="D25" i="4"/>
  <c r="C25" i="4"/>
  <c r="P24" i="4"/>
  <c r="R24" i="4" s="1"/>
  <c r="O24" i="4"/>
  <c r="D24" i="4"/>
  <c r="C24" i="4"/>
  <c r="P23" i="4"/>
  <c r="R23" i="4" s="1"/>
  <c r="O23" i="4"/>
  <c r="C23" i="4"/>
  <c r="D23" i="4" s="1"/>
  <c r="C22" i="4"/>
  <c r="D22" i="4" s="1"/>
  <c r="C21" i="4"/>
  <c r="D21" i="4" s="1"/>
  <c r="D20" i="4"/>
  <c r="C20" i="4"/>
  <c r="C10" i="4"/>
  <c r="D10" i="4" s="1"/>
  <c r="P9" i="4"/>
  <c r="R9" i="4" s="1"/>
  <c r="O9" i="4"/>
  <c r="C9" i="4"/>
  <c r="D9" i="4" s="1"/>
  <c r="O8" i="4"/>
  <c r="P8" i="4" s="1"/>
  <c r="R8" i="4" s="1"/>
  <c r="C8" i="4"/>
  <c r="D8" i="4" s="1"/>
  <c r="O7" i="4"/>
  <c r="P7" i="4" s="1"/>
  <c r="R7" i="4" s="1"/>
  <c r="C7" i="4"/>
  <c r="D7" i="4" s="1"/>
  <c r="D6" i="4"/>
  <c r="C6" i="4"/>
  <c r="D5" i="4"/>
  <c r="C5" i="4"/>
  <c r="C4" i="4"/>
  <c r="D4" i="4" s="1"/>
  <c r="P89" i="3" l="1"/>
  <c r="P88" i="3"/>
  <c r="O89" i="3"/>
  <c r="O88" i="3"/>
  <c r="O72" i="3"/>
  <c r="P72" i="3" s="1"/>
  <c r="R72" i="3" s="1"/>
  <c r="O71" i="3"/>
  <c r="P71" i="3" s="1"/>
  <c r="O56" i="3"/>
  <c r="P56" i="3" s="1"/>
  <c r="O55" i="3"/>
  <c r="P55" i="3" s="1"/>
  <c r="O40" i="3"/>
  <c r="P40" i="3" s="1"/>
  <c r="O39" i="3"/>
  <c r="P39" i="3" s="1"/>
  <c r="R39" i="3" s="1"/>
  <c r="C102" i="3"/>
  <c r="D102" i="3" s="1"/>
  <c r="C103" i="3"/>
  <c r="D103" i="3" s="1"/>
  <c r="C104" i="3"/>
  <c r="D104" i="3" s="1"/>
  <c r="C105" i="3"/>
  <c r="D105" i="3" s="1"/>
  <c r="C106" i="3"/>
  <c r="D106" i="3" s="1"/>
  <c r="C107" i="3"/>
  <c r="D107" i="3" s="1"/>
  <c r="C108" i="3"/>
  <c r="D108" i="3" s="1"/>
  <c r="C101" i="3"/>
  <c r="D101" i="3" s="1"/>
  <c r="C86" i="3"/>
  <c r="D86" i="3" s="1"/>
  <c r="C87" i="3"/>
  <c r="D87" i="3" s="1"/>
  <c r="C88" i="3"/>
  <c r="D88" i="3" s="1"/>
  <c r="C89" i="3"/>
  <c r="D89" i="3" s="1"/>
  <c r="C90" i="3"/>
  <c r="D90" i="3" s="1"/>
  <c r="C91" i="3"/>
  <c r="D91" i="3" s="1"/>
  <c r="C92" i="3"/>
  <c r="D92" i="3" s="1"/>
  <c r="C85" i="3"/>
  <c r="D85" i="3" s="1"/>
  <c r="C70" i="3"/>
  <c r="D70" i="3" s="1"/>
  <c r="C71" i="3"/>
  <c r="D71" i="3" s="1"/>
  <c r="C72" i="3"/>
  <c r="D72" i="3" s="1"/>
  <c r="C73" i="3"/>
  <c r="D73" i="3" s="1"/>
  <c r="C74" i="3"/>
  <c r="D74" i="3" s="1"/>
  <c r="C75" i="3"/>
  <c r="D75" i="3" s="1"/>
  <c r="C76" i="3"/>
  <c r="D76" i="3" s="1"/>
  <c r="C69" i="3"/>
  <c r="D69" i="3" s="1"/>
  <c r="C54" i="3"/>
  <c r="D54" i="3" s="1"/>
  <c r="C55" i="3"/>
  <c r="D55" i="3" s="1"/>
  <c r="C56" i="3"/>
  <c r="D56" i="3" s="1"/>
  <c r="C57" i="3"/>
  <c r="D57" i="3" s="1"/>
  <c r="C58" i="3"/>
  <c r="D58" i="3" s="1"/>
  <c r="C59" i="3"/>
  <c r="D59" i="3" s="1"/>
  <c r="C60" i="3"/>
  <c r="D60" i="3" s="1"/>
  <c r="C53" i="3"/>
  <c r="D53" i="3" s="1"/>
  <c r="C38" i="3"/>
  <c r="D38" i="3" s="1"/>
  <c r="C39" i="3"/>
  <c r="D39" i="3" s="1"/>
  <c r="C40" i="3"/>
  <c r="D40" i="3" s="1"/>
  <c r="C41" i="3"/>
  <c r="D41" i="3" s="1"/>
  <c r="C42" i="3"/>
  <c r="D42" i="3" s="1"/>
  <c r="C43" i="3"/>
  <c r="D43" i="3" s="1"/>
  <c r="C44" i="3"/>
  <c r="D44" i="3" s="1"/>
  <c r="C37" i="3"/>
  <c r="D37" i="3" s="1"/>
  <c r="C22" i="3"/>
  <c r="D22" i="3" s="1"/>
  <c r="C23" i="3"/>
  <c r="D23" i="3" s="1"/>
  <c r="C24" i="3"/>
  <c r="D24" i="3" s="1"/>
  <c r="C25" i="3"/>
  <c r="D25" i="3" s="1"/>
  <c r="C26" i="3"/>
  <c r="D26" i="3" s="1"/>
  <c r="C27" i="3"/>
  <c r="D27" i="3" s="1"/>
  <c r="C28" i="3"/>
  <c r="D28" i="3" s="1"/>
  <c r="C21" i="3"/>
  <c r="D21" i="3" s="1"/>
  <c r="C5" i="3"/>
  <c r="D5" i="3" s="1"/>
  <c r="C6" i="3"/>
  <c r="D6" i="3" s="1"/>
  <c r="C7" i="3"/>
  <c r="D7" i="3" s="1"/>
  <c r="C8" i="3"/>
  <c r="D8" i="3" s="1"/>
  <c r="C9" i="3"/>
  <c r="D9" i="3" s="1"/>
  <c r="C10" i="3"/>
  <c r="D10" i="3" s="1"/>
  <c r="C11" i="3"/>
  <c r="D11" i="3" s="1"/>
  <c r="C4" i="3"/>
  <c r="D4" i="3" s="1"/>
  <c r="D102" i="2"/>
  <c r="D103" i="2"/>
  <c r="D104" i="2"/>
  <c r="D105" i="2"/>
  <c r="D106" i="2"/>
  <c r="D107" i="2"/>
  <c r="D108" i="2"/>
  <c r="C102" i="2"/>
  <c r="C103" i="2"/>
  <c r="C104" i="2"/>
  <c r="C105" i="2"/>
  <c r="C106" i="2"/>
  <c r="C107" i="2"/>
  <c r="C108" i="2"/>
  <c r="C101" i="2"/>
  <c r="D101" i="2" s="1"/>
  <c r="D86" i="2"/>
  <c r="D90" i="2"/>
  <c r="C86" i="2"/>
  <c r="C87" i="2"/>
  <c r="D87" i="2" s="1"/>
  <c r="C88" i="2"/>
  <c r="D88" i="2" s="1"/>
  <c r="C89" i="2"/>
  <c r="D89" i="2" s="1"/>
  <c r="C90" i="2"/>
  <c r="C91" i="2"/>
  <c r="D91" i="2" s="1"/>
  <c r="C92" i="2"/>
  <c r="D92" i="2" s="1"/>
  <c r="C85" i="2"/>
  <c r="D85" i="2" s="1"/>
  <c r="D70" i="2"/>
  <c r="D71" i="2"/>
  <c r="D75" i="2"/>
  <c r="C70" i="2"/>
  <c r="C71" i="2"/>
  <c r="C72" i="2"/>
  <c r="D72" i="2" s="1"/>
  <c r="C73" i="2"/>
  <c r="D73" i="2" s="1"/>
  <c r="C74" i="2"/>
  <c r="D74" i="2" s="1"/>
  <c r="C75" i="2"/>
  <c r="C76" i="2"/>
  <c r="D76" i="2" s="1"/>
  <c r="C69" i="2"/>
  <c r="D69" i="2" s="1"/>
  <c r="D55" i="2"/>
  <c r="D56" i="2"/>
  <c r="D60" i="2"/>
  <c r="C54" i="2"/>
  <c r="D54" i="2" s="1"/>
  <c r="C55" i="2"/>
  <c r="C56" i="2"/>
  <c r="C57" i="2"/>
  <c r="D57" i="2" s="1"/>
  <c r="C58" i="2"/>
  <c r="D58" i="2" s="1"/>
  <c r="C59" i="2"/>
  <c r="D59" i="2" s="1"/>
  <c r="C60" i="2"/>
  <c r="C53" i="2"/>
  <c r="D53" i="2" s="1"/>
  <c r="D40" i="2"/>
  <c r="D41" i="2"/>
  <c r="C21" i="2"/>
  <c r="D21" i="2" s="1"/>
  <c r="C22" i="2"/>
  <c r="D22" i="2"/>
  <c r="C23" i="2"/>
  <c r="D23" i="2" s="1"/>
  <c r="C24" i="2"/>
  <c r="D24" i="2"/>
  <c r="C25" i="2"/>
  <c r="D25" i="2"/>
  <c r="C26" i="2"/>
  <c r="D26" i="2"/>
  <c r="C27" i="2"/>
  <c r="D27" i="2" s="1"/>
  <c r="C38" i="2"/>
  <c r="D38" i="2" s="1"/>
  <c r="C39" i="2"/>
  <c r="D39" i="2" s="1"/>
  <c r="C40" i="2"/>
  <c r="C41" i="2"/>
  <c r="C42" i="2"/>
  <c r="D42" i="2" s="1"/>
  <c r="C43" i="2"/>
  <c r="D43" i="2" s="1"/>
  <c r="C44" i="2"/>
  <c r="D44" i="2" s="1"/>
  <c r="C37" i="2"/>
  <c r="D37" i="2" s="1"/>
  <c r="D28" i="2"/>
  <c r="C28" i="2"/>
  <c r="C5" i="2"/>
  <c r="D5" i="2" s="1"/>
  <c r="C6" i="2"/>
  <c r="D6" i="2" s="1"/>
  <c r="C7" i="2"/>
  <c r="D7" i="2" s="1"/>
  <c r="C8" i="2"/>
  <c r="D8" i="2" s="1"/>
  <c r="C9" i="2"/>
  <c r="D9" i="2" s="1"/>
  <c r="C10" i="2"/>
  <c r="D10" i="2" s="1"/>
  <c r="C11" i="2"/>
  <c r="D11" i="2" s="1"/>
  <c r="C4" i="2"/>
  <c r="D4" i="2" s="1"/>
  <c r="R89" i="3" l="1"/>
  <c r="R88" i="3"/>
  <c r="R71" i="3"/>
  <c r="R56" i="3"/>
  <c r="R55" i="3"/>
  <c r="R40" i="3"/>
</calcChain>
</file>

<file path=xl/sharedStrings.xml><?xml version="1.0" encoding="utf-8"?>
<sst xmlns="http://schemas.openxmlformats.org/spreadsheetml/2006/main" count="833" uniqueCount="49">
  <si>
    <t>Pontos</t>
  </si>
  <si>
    <t>Intensidade</t>
  </si>
  <si>
    <t>RSD (%)</t>
  </si>
  <si>
    <t>Conc. (µg/L)</t>
  </si>
  <si>
    <t>Recuperação</t>
  </si>
  <si>
    <t>-</t>
  </si>
  <si>
    <t>Vazão = 2,0 mL/min He</t>
  </si>
  <si>
    <t>Vazão = 2,5 mL/min He</t>
  </si>
  <si>
    <t>Vazão = 3,0 mL/min He</t>
  </si>
  <si>
    <t>Vazão = 3,5 mL/min He</t>
  </si>
  <si>
    <t>Vazão = 4,0 mL/min He</t>
  </si>
  <si>
    <t>Vazão = 4,5 mL/min He</t>
  </si>
  <si>
    <t>Vazão = 5,0 mL/min He</t>
  </si>
  <si>
    <t>Amostras de Referência</t>
  </si>
  <si>
    <t>Amostras</t>
  </si>
  <si>
    <t>SD</t>
  </si>
  <si>
    <t>Massas Pesadas (g)</t>
  </si>
  <si>
    <t>NIST 1640a (água)</t>
  </si>
  <si>
    <t>---</t>
  </si>
  <si>
    <t>TORT-2</t>
  </si>
  <si>
    <t>DORM-4</t>
  </si>
  <si>
    <t>Intens.</t>
  </si>
  <si>
    <t>S/branco</t>
  </si>
  <si>
    <t>Conc.</t>
  </si>
  <si>
    <t>R (%)</t>
  </si>
  <si>
    <t>Conc. Real</t>
  </si>
  <si>
    <t xml:space="preserve">Conc. Real </t>
  </si>
  <si>
    <t>Modo padrão</t>
  </si>
  <si>
    <t>Ponto 10 ppb</t>
  </si>
  <si>
    <t>Vazão = 2,1 mL/min He</t>
  </si>
  <si>
    <t>Vazão = 2,2 mL/min He</t>
  </si>
  <si>
    <t>Vazão = 2,3 mL/min He</t>
  </si>
  <si>
    <t>Vazão = 2,4 mL/min He</t>
  </si>
  <si>
    <t>Vazão = 2,6 mL/min He</t>
  </si>
  <si>
    <t>Vazão = 2,7 mL/min He</t>
  </si>
  <si>
    <t>Vazão = 2,8 mL/min He</t>
  </si>
  <si>
    <t>Vazão = 2,9 mL/min He</t>
  </si>
  <si>
    <t>Vazão = 5,5 mL/min He</t>
  </si>
  <si>
    <t>Vazão = 6,0 mL/min He</t>
  </si>
  <si>
    <t>Vazão = 6,5 mL/min He</t>
  </si>
  <si>
    <t>Vazão = 7,0 mL/min He</t>
  </si>
  <si>
    <t>OBS: A vazão máxima de He é 7,0 mL/min</t>
  </si>
  <si>
    <t>Vazão = 4,1 mL/min He</t>
  </si>
  <si>
    <t>Vazão = 4,2 mL/min He</t>
  </si>
  <si>
    <t>Vazão = 4,3 mL/min He</t>
  </si>
  <si>
    <t>Vazão = 4,4 mL/min He</t>
  </si>
  <si>
    <t>OBS: Entre o intervalo de vazão estudada, nenhuma curva de calibração ficou boa, por isso os resultados das amostras não foram apresentados.</t>
  </si>
  <si>
    <t>,</t>
  </si>
  <si>
    <t>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</si>
</sst>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0.000"/>
    <numFmt numFmtId="167" formatCode="0.0000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indexed="64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90">
    <xf numFmtId="0" fontId="0" fillId="0" borderId="0" xfId="0"/>
    <xf numFmtId="0" fontId="0" fillId="0" borderId="0" xfId="0"/>
    <xf numFmtId="0" fontId="0" fillId="0" borderId="0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>
      <alignment horizontal="center" vertical="center"/>
    </xf>
    <xf numFmtId="0" fontId="3" fillId="3" borderId="4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6" fontId="0" fillId="0" borderId="0" xfId="0" quotePrefix="1" applyNumberFormat="1" applyFill="1" applyBorder="1" applyAlignment="1">
      <alignment horizontal="center"/>
    </xf>
    <xf numFmtId="166" fontId="0" fillId="0" borderId="5" xfId="0" quotePrefix="1" applyNumberForma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0" fontId="3" fillId="3" borderId="4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7" xfId="0" applyNumberFormat="1" applyFont="1" applyBorder="1" applyAlignment="1">
      <alignment horizontal="center"/>
    </xf>
    <xf numFmtId="165" fontId="0" fillId="0" borderId="7" xfId="0" applyNumberFormat="1" applyFont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7" xfId="0" applyNumberFormat="1" applyFont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0" fontId="3" fillId="0" borderId="0" xfId="0" applyFont="1" applyFill="1" applyBorder="1" applyAlignment="1"/>
    <xf numFmtId="0" fontId="0" fillId="0" borderId="0" xfId="0" applyFill="1" applyBorder="1" applyAlignment="1"/>
    <xf numFmtId="166" fontId="0" fillId="0" borderId="0" xfId="0" quotePrefix="1" applyNumberFormat="1" applyFill="1" applyBorder="1" applyAlignment="1"/>
    <xf numFmtId="167" fontId="0" fillId="0" borderId="0" xfId="0" quotePrefix="1" applyNumberFormat="1" applyFill="1" applyBorder="1" applyAlignment="1"/>
    <xf numFmtId="2" fontId="0" fillId="0" borderId="0" xfId="0" applyNumberFormat="1" applyFill="1" applyBorder="1" applyAlignment="1"/>
    <xf numFmtId="167" fontId="0" fillId="0" borderId="0" xfId="0" applyNumberFormat="1" applyFill="1" applyBorder="1" applyAlignment="1"/>
    <xf numFmtId="167" fontId="0" fillId="0" borderId="8" xfId="0" applyNumberFormat="1" applyBorder="1" applyAlignment="1">
      <alignment horizontal="center"/>
    </xf>
    <xf numFmtId="165" fontId="0" fillId="0" borderId="7" xfId="0" applyNumberFormat="1" applyFont="1" applyBorder="1" applyAlignment="1">
      <alignment horizontal="center" vertical="center"/>
    </xf>
    <xf numFmtId="165" fontId="0" fillId="0" borderId="7" xfId="0" applyNumberFormat="1" applyFont="1" applyFill="1" applyBorder="1" applyAlignment="1">
      <alignment horizontal="center" vertical="center"/>
    </xf>
    <xf numFmtId="0" fontId="3" fillId="3" borderId="4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0" xfId="0" applyNumberFormat="1"/>
    <xf numFmtId="164" fontId="5" fillId="0" borderId="0" xfId="0" applyNumberFormat="1" applyFont="1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0" fontId="0" fillId="0" borderId="0" xfId="0" applyBorder="1"/>
    <xf numFmtId="166" fontId="0" fillId="0" borderId="0" xfId="0" applyNumberFormat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164" fontId="0" fillId="0" borderId="7" xfId="0" applyNumberFormat="1" applyBorder="1"/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7" fontId="0" fillId="0" borderId="0" xfId="0" quotePrefix="1" applyNumberFormat="1" applyFill="1" applyBorder="1" applyAlignment="1">
      <alignment horizontal="center"/>
    </xf>
    <xf numFmtId="167" fontId="0" fillId="0" borderId="5" xfId="0" quotePrefix="1" applyNumberForma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167" fontId="0" fillId="0" borderId="8" xfId="0" applyNumberFormat="1" applyBorder="1" applyAlignment="1">
      <alignment horizontal="center"/>
    </xf>
    <xf numFmtId="0" fontId="3" fillId="3" borderId="4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5" xfId="2" applyFont="1" applyBorder="1" applyAlignment="1">
      <alignment horizontal="center"/>
    </xf>
    <xf numFmtId="166" fontId="0" fillId="0" borderId="0" xfId="0" quotePrefix="1" applyNumberFormat="1" applyFill="1" applyBorder="1" applyAlignment="1">
      <alignment horizontal="center"/>
    </xf>
    <xf numFmtId="166" fontId="0" fillId="0" borderId="5" xfId="0" quotePrefix="1" applyNumberFormat="1" applyFill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3" fillId="3" borderId="2" xfId="2" applyFont="1" applyBorder="1" applyAlignment="1">
      <alignment horizontal="center"/>
    </xf>
    <xf numFmtId="0" fontId="3" fillId="3" borderId="3" xfId="2" applyFont="1" applyBorder="1" applyAlignment="1">
      <alignment horizontal="center"/>
    </xf>
    <xf numFmtId="0" fontId="3" fillId="3" borderId="1" xfId="2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Bom" xfId="1" builtinId="26"/>
    <cellStyle name="Neutra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168452091636695"/>
                  <c:y val="2.87356321839080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(2 - 5 mL min-1 He)'!$A$3:$A$10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 (2 - 5 mL min-1 He)'!$B$3:$B$10</c:f>
              <c:numCache>
                <c:formatCode>0.00</c:formatCode>
                <c:ptCount val="8"/>
                <c:pt idx="0">
                  <c:v>4.6300049526154998</c:v>
                </c:pt>
                <c:pt idx="1">
                  <c:v>17.917978207116501</c:v>
                </c:pt>
                <c:pt idx="2">
                  <c:v>22.7626614286125</c:v>
                </c:pt>
                <c:pt idx="3">
                  <c:v>55.799602934813301</c:v>
                </c:pt>
                <c:pt idx="4">
                  <c:v>90.534104962203998</c:v>
                </c:pt>
                <c:pt idx="5">
                  <c:v>216.54696531529299</c:v>
                </c:pt>
                <c:pt idx="6">
                  <c:v>310.13720672170399</c:v>
                </c:pt>
                <c:pt idx="7">
                  <c:v>613.621151414216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16C-4EAF-8DE8-5A43EEAF4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(2 - 5 mL min-1 He)'!$A$19:$A$26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 (2 - 5 mL min-1 He)'!$B$19:$B$26</c:f>
              <c:numCache>
                <c:formatCode>0.00</c:formatCode>
                <c:ptCount val="8"/>
                <c:pt idx="0">
                  <c:v>2.2416029818110199</c:v>
                </c:pt>
                <c:pt idx="1">
                  <c:v>4.6456651798326503</c:v>
                </c:pt>
                <c:pt idx="2">
                  <c:v>6.01891854803646</c:v>
                </c:pt>
                <c:pt idx="3">
                  <c:v>13.2832122333808</c:v>
                </c:pt>
                <c:pt idx="4">
                  <c:v>25.775948135839599</c:v>
                </c:pt>
                <c:pt idx="5">
                  <c:v>57.566235444309498</c:v>
                </c:pt>
                <c:pt idx="6">
                  <c:v>83.569731961536405</c:v>
                </c:pt>
                <c:pt idx="7">
                  <c:v>157.90607901381699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3F-40F4-B492-E9975B49AE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(2 - 5 mL min-1 He)'!$A$34:$A$41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 (2 - 5 mL min-1 He)'!$B$34:$B$41</c:f>
              <c:numCache>
                <c:formatCode>0.00</c:formatCode>
                <c:ptCount val="8"/>
                <c:pt idx="0">
                  <c:v>0.98949883236700598</c:v>
                </c:pt>
                <c:pt idx="1">
                  <c:v>1.39356036647085</c:v>
                </c:pt>
                <c:pt idx="2">
                  <c:v>2.17731463158862</c:v>
                </c:pt>
                <c:pt idx="3">
                  <c:v>4.4521047253456096</c:v>
                </c:pt>
                <c:pt idx="4">
                  <c:v>7.9187730328794901</c:v>
                </c:pt>
                <c:pt idx="5">
                  <c:v>16.561078320422101</c:v>
                </c:pt>
                <c:pt idx="6">
                  <c:v>21.203382552228899</c:v>
                </c:pt>
                <c:pt idx="7">
                  <c:v>38.932692081838397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BB-4075-BB81-0CB6AF8A0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168434630267792"/>
                  <c:y val="1.62343096234309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(2 - 5 mL min-1 He)'!$A$49:$A$56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 (2 - 5 mL min-1 He)'!$B$49:$B$56</c:f>
              <c:numCache>
                <c:formatCode>0.00</c:formatCode>
                <c:ptCount val="8"/>
                <c:pt idx="0">
                  <c:v>1.28053434125702</c:v>
                </c:pt>
                <c:pt idx="1">
                  <c:v>2.2422980469373002</c:v>
                </c:pt>
                <c:pt idx="2">
                  <c:v>1.55532395393539</c:v>
                </c:pt>
                <c:pt idx="3">
                  <c:v>2.87241166359046</c:v>
                </c:pt>
                <c:pt idx="4">
                  <c:v>1.4219906299353899</c:v>
                </c:pt>
                <c:pt idx="5">
                  <c:v>5.03823745556695</c:v>
                </c:pt>
                <c:pt idx="6">
                  <c:v>5.5634479668846399</c:v>
                </c:pt>
                <c:pt idx="7">
                  <c:v>9.1512654301501595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E6-4B5D-971F-D5340D443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18826926495923"/>
                  <c:y val="1.1157601115760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(2 - 5 mL min-1 He)'!$A$64:$A$71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 (2 - 5 mL min-1 He)'!$B$64:$B$71</c:f>
              <c:numCache>
                <c:formatCode>0.00</c:formatCode>
                <c:ptCount val="8"/>
                <c:pt idx="0">
                  <c:v>1.4179291438628701</c:v>
                </c:pt>
                <c:pt idx="1">
                  <c:v>1.96750847532561</c:v>
                </c:pt>
                <c:pt idx="2">
                  <c:v>0.61792908039619798</c:v>
                </c:pt>
                <c:pt idx="3">
                  <c:v>0.888657266621669</c:v>
                </c:pt>
                <c:pt idx="4">
                  <c:v>0.89678016319026999</c:v>
                </c:pt>
                <c:pt idx="5">
                  <c:v>2.7715700211314598</c:v>
                </c:pt>
                <c:pt idx="6">
                  <c:v>2.2260522083177698</c:v>
                </c:pt>
                <c:pt idx="7">
                  <c:v>2.7512627500707398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79-450A-BB16-3F884D33F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2933070866141731E-3"/>
                  <c:y val="-0.174662802566345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(2 - 5 mL min-1 He)'!$A$79:$A$86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 (2 - 5 mL min-1 He)'!$B$79:$B$86</c:f>
              <c:numCache>
                <c:formatCode>0.00</c:formatCode>
                <c:ptCount val="8"/>
                <c:pt idx="0">
                  <c:v>1.32114900409609</c:v>
                </c:pt>
                <c:pt idx="1">
                  <c:v>0.90490310093926396</c:v>
                </c:pt>
                <c:pt idx="2">
                  <c:v>1.15938539186287</c:v>
                </c:pt>
                <c:pt idx="3">
                  <c:v>0.75938536873341</c:v>
                </c:pt>
                <c:pt idx="4">
                  <c:v>0.76750831372162898</c:v>
                </c:pt>
                <c:pt idx="5">
                  <c:v>2.1089647266706399</c:v>
                </c:pt>
                <c:pt idx="6">
                  <c:v>1.9593854812354301</c:v>
                </c:pt>
                <c:pt idx="7">
                  <c:v>0.89271870008635601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23-4E8C-A325-C954FD76AB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9969638593275602E-2"/>
                  <c:y val="0.263547370386233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(2 - 5 mL min-1 He)'!$A$94:$A$101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</c:numCache>
            </c:numRef>
          </c:xVal>
          <c:yVal>
            <c:numRef>
              <c:f>'Se 78 (2 - 5 mL min-1 He)'!$B$94:$B$101</c:f>
              <c:numCache>
                <c:formatCode>0.00</c:formatCode>
                <c:ptCount val="8"/>
                <c:pt idx="0">
                  <c:v>1.58375423367846</c:v>
                </c:pt>
                <c:pt idx="1">
                  <c:v>0.63417495238829402</c:v>
                </c:pt>
                <c:pt idx="2">
                  <c:v>1.43823648280593</c:v>
                </c:pt>
                <c:pt idx="3">
                  <c:v>0.50896454373728595</c:v>
                </c:pt>
                <c:pt idx="4">
                  <c:v>1.43823648981772</c:v>
                </c:pt>
                <c:pt idx="5">
                  <c:v>1.4341750086157401</c:v>
                </c:pt>
                <c:pt idx="6">
                  <c:v>1.1553239180138399</c:v>
                </c:pt>
                <c:pt idx="7">
                  <c:v>1.5837542223647301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FF-472A-99FA-99008CC522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168452091636695"/>
                  <c:y val="2.87356321839080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 (2 - 3 mL min-1 He)'!$B$3:$B$10</c:f>
              <c:numCache>
                <c:formatCode>0.00</c:formatCode>
                <c:ptCount val="8"/>
                <c:pt idx="0">
                  <c:v>16908.407449136099</c:v>
                </c:pt>
                <c:pt idx="1">
                  <c:v>17672.042325370101</c:v>
                </c:pt>
                <c:pt idx="2">
                  <c:v>18833.4067714216</c:v>
                </c:pt>
                <c:pt idx="3">
                  <c:v>23650.5314116753</c:v>
                </c:pt>
                <c:pt idx="4">
                  <c:v>28198.436683547399</c:v>
                </c:pt>
                <c:pt idx="5">
                  <c:v>22568.695155935398</c:v>
                </c:pt>
                <c:pt idx="6">
                  <c:v>49034.904906497199</c:v>
                </c:pt>
                <c:pt idx="7">
                  <c:v>68812.5366575261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9C-4B6E-B09D-101458B9F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He)'!$A$19:$A$26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 (2 - 3 mL min-1 He)'!$B$19:$B$26</c:f>
              <c:numCache>
                <c:formatCode>0.00</c:formatCode>
                <c:ptCount val="8"/>
                <c:pt idx="0">
                  <c:v>69.331312789265397</c:v>
                </c:pt>
                <c:pt idx="1">
                  <c:v>120.308971632138</c:v>
                </c:pt>
                <c:pt idx="2">
                  <c:v>184.16007674787701</c:v>
                </c:pt>
                <c:pt idx="3">
                  <c:v>549.76407352076603</c:v>
                </c:pt>
                <c:pt idx="4">
                  <c:v>977.72608199001604</c:v>
                </c:pt>
                <c:pt idx="5">
                  <c:v>1524.97476418219</c:v>
                </c:pt>
                <c:pt idx="6">
                  <c:v>3046.04194574747</c:v>
                </c:pt>
                <c:pt idx="7">
                  <c:v>4953.3923548077801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C3-4A56-9044-E2EA61A094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 (2 - 3 mL min-1 He)'!$B$34:$B$41</c:f>
              <c:numCache>
                <c:formatCode>0.00</c:formatCode>
                <c:ptCount val="8"/>
                <c:pt idx="0">
                  <c:v>62.224692976369901</c:v>
                </c:pt>
                <c:pt idx="1">
                  <c:v>95.598132778251099</c:v>
                </c:pt>
                <c:pt idx="2">
                  <c:v>146.52447404120301</c:v>
                </c:pt>
                <c:pt idx="3">
                  <c:v>460.07360359085902</c:v>
                </c:pt>
                <c:pt idx="4">
                  <c:v>826.55919128712003</c:v>
                </c:pt>
                <c:pt idx="5">
                  <c:v>1247.1630226710799</c:v>
                </c:pt>
                <c:pt idx="6">
                  <c:v>2581.9674109367902</c:v>
                </c:pt>
                <c:pt idx="7">
                  <c:v>4192.3296555637698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0E-4CA1-95D6-6101B273B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9168434630267792"/>
                  <c:y val="1.62343096234309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He)'!$A$49:$A$56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 (2 - 3 mL min-1 He)'!$B$49:$B$56</c:f>
              <c:numCache>
                <c:formatCode>0.00</c:formatCode>
                <c:ptCount val="8"/>
                <c:pt idx="0">
                  <c:v>47.005715166053498</c:v>
                </c:pt>
                <c:pt idx="1">
                  <c:v>74.088049602419801</c:v>
                </c:pt>
                <c:pt idx="2">
                  <c:v>108.34681485166099</c:v>
                </c:pt>
                <c:pt idx="3">
                  <c:v>388.87286806096802</c:v>
                </c:pt>
                <c:pt idx="4">
                  <c:v>664.73754478837998</c:v>
                </c:pt>
                <c:pt idx="5">
                  <c:v>1030.2015677817801</c:v>
                </c:pt>
                <c:pt idx="6">
                  <c:v>2129.6761743063198</c:v>
                </c:pt>
                <c:pt idx="7">
                  <c:v>3498.8062361729999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FE-4CB9-985B-DC7B1310F0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18826926495923"/>
                  <c:y val="1.1157601115760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He)'!$A$64:$A$71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 (2 - 3 mL min-1 He)'!$B$64:$B$71</c:f>
              <c:numCache>
                <c:formatCode>0.00</c:formatCode>
                <c:ptCount val="8"/>
                <c:pt idx="0">
                  <c:v>34.504837495862198</c:v>
                </c:pt>
                <c:pt idx="1">
                  <c:v>59.447073712832797</c:v>
                </c:pt>
                <c:pt idx="2">
                  <c:v>84.408267417042495</c:v>
                </c:pt>
                <c:pt idx="3">
                  <c:v>305.11451406169601</c:v>
                </c:pt>
                <c:pt idx="4">
                  <c:v>546.53895915077896</c:v>
                </c:pt>
                <c:pt idx="5">
                  <c:v>861.98871284776499</c:v>
                </c:pt>
                <c:pt idx="6">
                  <c:v>1742.7722898402701</c:v>
                </c:pt>
                <c:pt idx="7">
                  <c:v>2902.3381912326399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C4-43DE-BE12-FA1C1BF208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08610220018794"/>
                  <c:y val="3.87683028983079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He)'!$A$79:$A$86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 (2 - 3 mL min-1 He)'!$B$79:$B$86</c:f>
              <c:numCache>
                <c:formatCode>0.00</c:formatCode>
                <c:ptCount val="8"/>
                <c:pt idx="0">
                  <c:v>21.649340661897099</c:v>
                </c:pt>
                <c:pt idx="1">
                  <c:v>44.671385716343501</c:v>
                </c:pt>
                <c:pt idx="2">
                  <c:v>77.212983646583496</c:v>
                </c:pt>
                <c:pt idx="3">
                  <c:v>251.63055675997299</c:v>
                </c:pt>
                <c:pt idx="4">
                  <c:v>456.08367073211798</c:v>
                </c:pt>
                <c:pt idx="5">
                  <c:v>743.530640073462</c:v>
                </c:pt>
                <c:pt idx="6">
                  <c:v>1495.71891720292</c:v>
                </c:pt>
                <c:pt idx="7">
                  <c:v>2464.1028900992801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59-4F0D-BB73-CEF2321F6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864331164559764"/>
                  <c:y val="0.10769379915956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He)'!$A$94:$A$101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 (2 - 3 mL min-1 He)'!$B$94:$B$101</c:f>
              <c:numCache>
                <c:formatCode>0.00</c:formatCode>
                <c:ptCount val="8"/>
                <c:pt idx="0">
                  <c:v>16.963055632081598</c:v>
                </c:pt>
                <c:pt idx="1">
                  <c:v>33.330593611258898</c:v>
                </c:pt>
                <c:pt idx="2">
                  <c:v>54.760773934717797</c:v>
                </c:pt>
                <c:pt idx="3">
                  <c:v>208.766263504683</c:v>
                </c:pt>
                <c:pt idx="4">
                  <c:v>373.254218072882</c:v>
                </c:pt>
                <c:pt idx="5">
                  <c:v>604.92239336798798</c:v>
                </c:pt>
                <c:pt idx="6">
                  <c:v>1226.0972849255099</c:v>
                </c:pt>
                <c:pt idx="7">
                  <c:v>1991.1248796314401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1-4A1D-A209-E2773BCCA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417800642750082"/>
                  <c:y val="7.344629501032295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He)'!$A$109:$A$116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 (2 - 3 mL min-1 He)'!$B$109:$B$116</c:f>
              <c:numCache>
                <c:formatCode>0.00</c:formatCode>
                <c:ptCount val="8"/>
                <c:pt idx="0">
                  <c:v>15.654089414051199</c:v>
                </c:pt>
                <c:pt idx="1">
                  <c:v>29.5038382247782</c:v>
                </c:pt>
                <c:pt idx="2">
                  <c:v>50.878542282899403</c:v>
                </c:pt>
                <c:pt idx="3">
                  <c:v>172.24868611846301</c:v>
                </c:pt>
                <c:pt idx="4">
                  <c:v>311.34614365182603</c:v>
                </c:pt>
                <c:pt idx="5">
                  <c:v>493.75872063377801</c:v>
                </c:pt>
                <c:pt idx="6">
                  <c:v>1027.9855209756299</c:v>
                </c:pt>
                <c:pt idx="7">
                  <c:v>1682.5647246408901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D6-466B-9A99-4748B6E28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616568"/>
        <c:axId val="209617224"/>
      </c:scatterChart>
      <c:valAx>
        <c:axId val="2096165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617224"/>
        <c:crosses val="autoZero"/>
        <c:crossBetween val="midCat"/>
      </c:valAx>
      <c:valAx>
        <c:axId val="209617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616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545094320549278"/>
                  <c:y val="9.956245992053419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He)'!$A$124:$A$131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 (2 - 3 mL min-1 He)'!$B$124:$B$131</c:f>
              <c:numCache>
                <c:formatCode>0.00</c:formatCode>
                <c:ptCount val="8"/>
                <c:pt idx="0">
                  <c:v>9.4361544145232408</c:v>
                </c:pt>
                <c:pt idx="1">
                  <c:v>28.337023397092</c:v>
                </c:pt>
                <c:pt idx="2">
                  <c:v>43.306946073998802</c:v>
                </c:pt>
                <c:pt idx="3">
                  <c:v>139.258825387413</c:v>
                </c:pt>
                <c:pt idx="4">
                  <c:v>250.50502281734799</c:v>
                </c:pt>
                <c:pt idx="5">
                  <c:v>402.85977507905801</c:v>
                </c:pt>
                <c:pt idx="6">
                  <c:v>841.557747777911</c:v>
                </c:pt>
                <c:pt idx="7">
                  <c:v>1381.40552309431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3C-4E1B-B817-7B16A6725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25504"/>
        <c:axId val="206717632"/>
      </c:scatterChart>
      <c:valAx>
        <c:axId val="20672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717632"/>
        <c:crosses val="autoZero"/>
        <c:crossBetween val="midCat"/>
      </c:valAx>
      <c:valAx>
        <c:axId val="20671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7255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804821039161148"/>
                  <c:y val="0.1014737532808398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He)'!$A$140:$A$147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 (2 - 3 mL min-1 He)'!$B$140:$B$147</c:f>
              <c:numCache>
                <c:formatCode>0.00</c:formatCode>
                <c:ptCount val="8"/>
                <c:pt idx="0">
                  <c:v>8.5556195773739105</c:v>
                </c:pt>
                <c:pt idx="1">
                  <c:v>18.511648390261399</c:v>
                </c:pt>
                <c:pt idx="2">
                  <c:v>29.7800174674767</c:v>
                </c:pt>
                <c:pt idx="3">
                  <c:v>113.61867776503701</c:v>
                </c:pt>
                <c:pt idx="4">
                  <c:v>212.112521853939</c:v>
                </c:pt>
                <c:pt idx="5">
                  <c:v>333.98965663371899</c:v>
                </c:pt>
                <c:pt idx="6">
                  <c:v>681.86870064289599</c:v>
                </c:pt>
                <c:pt idx="7">
                  <c:v>1162.49736614994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17-45A5-A03C-B3815679C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038576"/>
        <c:axId val="565038904"/>
      </c:scatterChart>
      <c:valAx>
        <c:axId val="565038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038904"/>
        <c:crosses val="autoZero"/>
        <c:crossBetween val="midCat"/>
      </c:valAx>
      <c:valAx>
        <c:axId val="565038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038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8683918213926962"/>
                  <c:y val="0.1283124128312412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He)'!$A$155:$A$162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78 (2 - 3 mL min-1 He)'!$B$155:$B$162</c:f>
              <c:numCache>
                <c:formatCode>0.00</c:formatCode>
                <c:ptCount val="8"/>
                <c:pt idx="0">
                  <c:v>7.5783046366181104</c:v>
                </c:pt>
                <c:pt idx="1">
                  <c:v>15.8693471878889</c:v>
                </c:pt>
                <c:pt idx="2">
                  <c:v>29.015874172548799</c:v>
                </c:pt>
                <c:pt idx="3">
                  <c:v>93.724130360782894</c:v>
                </c:pt>
                <c:pt idx="4">
                  <c:v>162.77111828845801</c:v>
                </c:pt>
                <c:pt idx="5">
                  <c:v>218.26219366661499</c:v>
                </c:pt>
                <c:pt idx="6">
                  <c:v>573.89643536790197</c:v>
                </c:pt>
                <c:pt idx="7">
                  <c:v>946.47399701690404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F1-47CE-9B12-293C485BA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012168"/>
        <c:axId val="173005936"/>
      </c:scatterChart>
      <c:valAx>
        <c:axId val="173012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05936"/>
        <c:crosses val="autoZero"/>
        <c:crossBetween val="midCat"/>
      </c:valAx>
      <c:valAx>
        <c:axId val="173005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012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7977536473776188"/>
                  <c:y val="0.1010898264582598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78 (2 - 3 mL min-1 He)'!$A$170:$A$176</c:f>
              <c:numCache>
                <c:formatCode>General</c:formatCode>
                <c:ptCount val="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30</c:v>
                </c:pt>
                <c:pt idx="6">
                  <c:v>50</c:v>
                </c:pt>
              </c:numCache>
            </c:numRef>
          </c:xVal>
          <c:yVal>
            <c:numRef>
              <c:f>'Se 78 (2 - 3 mL min-1 He)'!$B$170:$B$176</c:f>
              <c:numCache>
                <c:formatCode>0.00</c:formatCode>
                <c:ptCount val="7"/>
                <c:pt idx="0">
                  <c:v>7.7441298396488296</c:v>
                </c:pt>
                <c:pt idx="1">
                  <c:v>12.540071815174301</c:v>
                </c:pt>
                <c:pt idx="2">
                  <c:v>20.616554237768799</c:v>
                </c:pt>
                <c:pt idx="3">
                  <c:v>84.459782926235604</c:v>
                </c:pt>
                <c:pt idx="4">
                  <c:v>143.566844031134</c:v>
                </c:pt>
                <c:pt idx="5">
                  <c:v>462.99563122093201</c:v>
                </c:pt>
                <c:pt idx="6">
                  <c:v>774.61725613816702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1B-4F83-B3A1-52DFA771B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5046448"/>
        <c:axId val="565050712"/>
      </c:scatterChart>
      <c:valAx>
        <c:axId val="565046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050712"/>
        <c:crosses val="autoZero"/>
        <c:crossBetween val="midCat"/>
      </c:valAx>
      <c:valAx>
        <c:axId val="565050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5046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143841049352861"/>
                  <c:y val="8.918620745835459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(2 - 5 mL min-1 He)'!$A$3:$A$11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 (2 - 5 mL min-1 He)'!$B$3:$B$11</c:f>
              <c:numCache>
                <c:formatCode>0.00</c:formatCode>
                <c:ptCount val="9"/>
                <c:pt idx="0">
                  <c:v>13688.9341574953</c:v>
                </c:pt>
                <c:pt idx="1">
                  <c:v>14512.3960165687</c:v>
                </c:pt>
                <c:pt idx="2">
                  <c:v>15739.112772584</c:v>
                </c:pt>
                <c:pt idx="3">
                  <c:v>10092.5195839636</c:v>
                </c:pt>
                <c:pt idx="4">
                  <c:v>21972.2852515782</c:v>
                </c:pt>
                <c:pt idx="5">
                  <c:v>24398.9843845141</c:v>
                </c:pt>
                <c:pt idx="6">
                  <c:v>22375.882444579802</c:v>
                </c:pt>
                <c:pt idx="7">
                  <c:v>26876.846050145301</c:v>
                </c:pt>
                <c:pt idx="8">
                  <c:v>30338.010884801999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58-412A-9A80-43F4DE1CDD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(2 - 5 mL min-1 He)'!$A$20:$A$28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 (2 - 5 mL min-1 He)'!$B$20:$B$28</c:f>
              <c:numCache>
                <c:formatCode>0.00</c:formatCode>
                <c:ptCount val="9"/>
                <c:pt idx="0">
                  <c:v>1528.2891869223499</c:v>
                </c:pt>
                <c:pt idx="1">
                  <c:v>1639.3502542081701</c:v>
                </c:pt>
                <c:pt idx="2">
                  <c:v>1812.1404896998999</c:v>
                </c:pt>
                <c:pt idx="3">
                  <c:v>1246.7538220008</c:v>
                </c:pt>
                <c:pt idx="4">
                  <c:v>2951.9746342543099</c:v>
                </c:pt>
                <c:pt idx="5">
                  <c:v>3075.09814676723</c:v>
                </c:pt>
                <c:pt idx="6">
                  <c:v>3153.1881021187901</c:v>
                </c:pt>
                <c:pt idx="7">
                  <c:v>4055.53723376383</c:v>
                </c:pt>
                <c:pt idx="8">
                  <c:v>5089.73236826012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8E-4494-9F04-AE0C14F40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(2 - 5 mL min-1 He)'!$A$36:$A$44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 (2 - 5 mL min-1 He)'!$B$36:$B$44</c:f>
              <c:numCache>
                <c:formatCode>0.00</c:formatCode>
                <c:ptCount val="9"/>
                <c:pt idx="0">
                  <c:v>153.56151155421699</c:v>
                </c:pt>
                <c:pt idx="1">
                  <c:v>175.45593528736401</c:v>
                </c:pt>
                <c:pt idx="2">
                  <c:v>192.73657961847101</c:v>
                </c:pt>
                <c:pt idx="3">
                  <c:v>144.35722924079101</c:v>
                </c:pt>
                <c:pt idx="4">
                  <c:v>269.43305071570597</c:v>
                </c:pt>
                <c:pt idx="5">
                  <c:v>328.39512964239702</c:v>
                </c:pt>
                <c:pt idx="6">
                  <c:v>444.62044094347499</c:v>
                </c:pt>
                <c:pt idx="7">
                  <c:v>658.70286873412999</c:v>
                </c:pt>
                <c:pt idx="8">
                  <c:v>895.22265110341402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EB-4335-8C80-8881C7712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407912899776419"/>
                  <c:y val="7.235142118863048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(2 - 5 mL min-1 He)'!$A$52:$A$60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 (2 - 5 mL min-1 He)'!$B$52:$B$60</c:f>
              <c:numCache>
                <c:formatCode>0.00</c:formatCode>
                <c:ptCount val="9"/>
                <c:pt idx="0">
                  <c:v>16.669811091485101</c:v>
                </c:pt>
                <c:pt idx="1">
                  <c:v>16.991483066207302</c:v>
                </c:pt>
                <c:pt idx="2">
                  <c:v>17.8708575947588</c:v>
                </c:pt>
                <c:pt idx="3">
                  <c:v>21.203150534069</c:v>
                </c:pt>
                <c:pt idx="4">
                  <c:v>33.713185250067902</c:v>
                </c:pt>
                <c:pt idx="5">
                  <c:v>47.7386389889474</c:v>
                </c:pt>
                <c:pt idx="6">
                  <c:v>74.113340085050496</c:v>
                </c:pt>
                <c:pt idx="7">
                  <c:v>118.62261202803001</c:v>
                </c:pt>
                <c:pt idx="8">
                  <c:v>183.769348087993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E7-447B-85A3-B45D7DDA9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18826926495923"/>
                  <c:y val="1.1157601115760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(2 - 5 mL min-1 He)'!$A$68:$A$76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 (2 - 5 mL min-1 He)'!$B$68:$B$76</c:f>
              <c:numCache>
                <c:formatCode>0.00</c:formatCode>
                <c:ptCount val="9"/>
                <c:pt idx="0">
                  <c:v>1.22959180079659</c:v>
                </c:pt>
                <c:pt idx="1">
                  <c:v>2.1629252688857301</c:v>
                </c:pt>
                <c:pt idx="2">
                  <c:v>1.8422984269466101</c:v>
                </c:pt>
                <c:pt idx="3">
                  <c:v>3.8168858928406002</c:v>
                </c:pt>
                <c:pt idx="4">
                  <c:v>5.8962598110200597</c:v>
                </c:pt>
                <c:pt idx="5">
                  <c:v>7.0147977315403001</c:v>
                </c:pt>
                <c:pt idx="6">
                  <c:v>14.6433509061342</c:v>
                </c:pt>
                <c:pt idx="7">
                  <c:v>27.950247646204499</c:v>
                </c:pt>
                <c:pt idx="8">
                  <c:v>43.603202274459001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8D-4141-895A-C238287D52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914908784550079"/>
                  <c:y val="3.297452524316813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(2 - 5 mL min-1 He)'!$A$84:$A$92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 (2 - 5 mL min-1 He)'!$B$84:$B$92</c:f>
              <c:numCache>
                <c:formatCode>0.00</c:formatCode>
                <c:ptCount val="9"/>
                <c:pt idx="0">
                  <c:v>0.508964944279928</c:v>
                </c:pt>
                <c:pt idx="1">
                  <c:v>1.4677114225921799</c:v>
                </c:pt>
                <c:pt idx="2">
                  <c:v>1.2285471324581601</c:v>
                </c:pt>
                <c:pt idx="3">
                  <c:v>1.9227162918051099</c:v>
                </c:pt>
                <c:pt idx="4">
                  <c:v>2.4814627966064902</c:v>
                </c:pt>
                <c:pt idx="5">
                  <c:v>2.5618806733765598</c:v>
                </c:pt>
                <c:pt idx="6">
                  <c:v>3.9756322523684702</c:v>
                </c:pt>
                <c:pt idx="7">
                  <c:v>6.2677127971999997</c:v>
                </c:pt>
                <c:pt idx="8">
                  <c:v>11.7629302543404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31-4F2E-991F-4681E8076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2050435382922049"/>
                  <c:y val="7.84314048402675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(2 - 5 mL min-1 He)'!$A$100:$A$108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80 (2 - 5 mL min-1 He)'!$B$100:$B$108</c:f>
              <c:numCache>
                <c:formatCode>0.00</c:formatCode>
                <c:ptCount val="9"/>
                <c:pt idx="0">
                  <c:v>1.01584058574626</c:v>
                </c:pt>
                <c:pt idx="1">
                  <c:v>0.69416909656258496</c:v>
                </c:pt>
                <c:pt idx="2">
                  <c:v>0.29521373903571102</c:v>
                </c:pt>
                <c:pt idx="3">
                  <c:v>1.2560495598051</c:v>
                </c:pt>
                <c:pt idx="4">
                  <c:v>0.53542267650203601</c:v>
                </c:pt>
                <c:pt idx="5">
                  <c:v>0.85604949301938005</c:v>
                </c:pt>
                <c:pt idx="6">
                  <c:v>2.1079205172143198</c:v>
                </c:pt>
                <c:pt idx="7">
                  <c:v>3.4158411211239099</c:v>
                </c:pt>
                <c:pt idx="8">
                  <c:v>3.8687566754946801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4A-4294-9ED5-4B877CF23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1720704029643354E-2"/>
                  <c:y val="0.258064613237984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(4 - 4,5 mL min-1 He)'!$A$3:$A$10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 (4 - 4,5 mL min-1 He)'!$B$3:$B$10</c:f>
              <c:numCache>
                <c:formatCode>0.00</c:formatCode>
                <c:ptCount val="8"/>
                <c:pt idx="0">
                  <c:v>22847922.100680102</c:v>
                </c:pt>
                <c:pt idx="1">
                  <c:v>23547080.273028199</c:v>
                </c:pt>
                <c:pt idx="2">
                  <c:v>23532839.241926301</c:v>
                </c:pt>
                <c:pt idx="3">
                  <c:v>23734809.418499</c:v>
                </c:pt>
                <c:pt idx="4">
                  <c:v>24064272.352883201</c:v>
                </c:pt>
                <c:pt idx="5">
                  <c:v>24322581.160112102</c:v>
                </c:pt>
                <c:pt idx="6">
                  <c:v>24481893.0087463</c:v>
                </c:pt>
                <c:pt idx="7">
                  <c:v>24550323.3305736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19-430F-B6F7-693F9C145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(4 - 4,5 mL min-1 He)'!$A$19:$A$26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 (4 - 4,5 mL min-1 He)'!$B$19:$B$26</c:f>
              <c:numCache>
                <c:formatCode>0.00</c:formatCode>
                <c:ptCount val="8"/>
                <c:pt idx="0">
                  <c:v>1.4412536993476199</c:v>
                </c:pt>
                <c:pt idx="1">
                  <c:v>1.22959179925646</c:v>
                </c:pt>
                <c:pt idx="2">
                  <c:v>7.0698028460568398</c:v>
                </c:pt>
                <c:pt idx="3">
                  <c:v>64.912250707071195</c:v>
                </c:pt>
                <c:pt idx="4">
                  <c:v>63.231824064313699</c:v>
                </c:pt>
                <c:pt idx="5">
                  <c:v>103.125183221803</c:v>
                </c:pt>
                <c:pt idx="6">
                  <c:v>199.766421977627</c:v>
                </c:pt>
                <c:pt idx="7">
                  <c:v>322.544309625842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5A-4E90-A84F-D61D5C975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(4 - 4,5 mL min-1 He)'!$A$34:$A$41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 (4 - 4,5 mL min-1 He)'!$B$34:$B$41</c:f>
              <c:numCache>
                <c:formatCode>0.00</c:formatCode>
                <c:ptCount val="8"/>
                <c:pt idx="0">
                  <c:v>0.90792032346598806</c:v>
                </c:pt>
                <c:pt idx="1">
                  <c:v>1.3629251479081601</c:v>
                </c:pt>
                <c:pt idx="2">
                  <c:v>4.7756326824427902</c:v>
                </c:pt>
                <c:pt idx="3">
                  <c:v>64.5651632112654</c:v>
                </c:pt>
                <c:pt idx="4">
                  <c:v>42.779876680755599</c:v>
                </c:pt>
                <c:pt idx="5">
                  <c:v>85.259443851479801</c:v>
                </c:pt>
                <c:pt idx="6">
                  <c:v>160.54051325756501</c:v>
                </c:pt>
                <c:pt idx="7">
                  <c:v>249.26346892833001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B4-40A3-947F-15B3FF8EE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48198697385049"/>
                  <c:y val="6.79631222567767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(4 - 4,5 mL min-1 He)'!$A$49:$A$56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 (4 - 4,5 mL min-1 He)'!$B$49:$B$56</c:f>
              <c:numCache>
                <c:formatCode>0.00</c:formatCode>
                <c:ptCount val="8"/>
                <c:pt idx="0">
                  <c:v>1.57458710921431</c:v>
                </c:pt>
                <c:pt idx="1">
                  <c:v>1.94812939755478</c:v>
                </c:pt>
                <c:pt idx="2">
                  <c:v>5.7354239469322499</c:v>
                </c:pt>
                <c:pt idx="3">
                  <c:v>40.802149818015899</c:v>
                </c:pt>
                <c:pt idx="4">
                  <c:v>38.005275704107703</c:v>
                </c:pt>
                <c:pt idx="5">
                  <c:v>60.857226982389797</c:v>
                </c:pt>
                <c:pt idx="6">
                  <c:v>124.299940255355</c:v>
                </c:pt>
                <c:pt idx="7">
                  <c:v>207.98029440719699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F9-473E-8A7B-E63030BBE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18826926495923"/>
                  <c:y val="1.1157601115760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(4 - 4,5 mL min-1 He)'!$A$64:$A$71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 (4 - 4,5 mL min-1 He)'!$B$64:$B$71</c:f>
              <c:numCache>
                <c:formatCode>0.00</c:formatCode>
                <c:ptCount val="8"/>
                <c:pt idx="0">
                  <c:v>1.2295917918482899</c:v>
                </c:pt>
                <c:pt idx="1">
                  <c:v>0.66980066961052898</c:v>
                </c:pt>
                <c:pt idx="2">
                  <c:v>5.7089662521020097</c:v>
                </c:pt>
                <c:pt idx="3">
                  <c:v>38.029643362615097</c:v>
                </c:pt>
                <c:pt idx="4">
                  <c:v>27.3396291098829</c:v>
                </c:pt>
                <c:pt idx="5">
                  <c:v>45.604253855022399</c:v>
                </c:pt>
                <c:pt idx="6">
                  <c:v>94.0859558381472</c:v>
                </c:pt>
                <c:pt idx="7">
                  <c:v>159.52779604038801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63-4D4B-996E-9E9E028C2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08610220018794"/>
                  <c:y val="3.87683028983079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(4 - 4,5 mL min-1 He)'!$A$79:$A$86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 (4 - 4,5 mL min-1 He)'!$B$79:$B$86</c:f>
              <c:numCache>
                <c:formatCode>0.00</c:formatCode>
                <c:ptCount val="8"/>
                <c:pt idx="0">
                  <c:v>0.85500483217686996</c:v>
                </c:pt>
                <c:pt idx="1">
                  <c:v>2.32271637654594</c:v>
                </c:pt>
                <c:pt idx="2">
                  <c:v>2.8560498181459599</c:v>
                </c:pt>
                <c:pt idx="3">
                  <c:v>27.310036571371299</c:v>
                </c:pt>
                <c:pt idx="4">
                  <c:v>18.537525075678001</c:v>
                </c:pt>
                <c:pt idx="5">
                  <c:v>37.445483094488999</c:v>
                </c:pt>
                <c:pt idx="6">
                  <c:v>79.021288540334695</c:v>
                </c:pt>
                <c:pt idx="7">
                  <c:v>124.727448711105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CC-483C-9721-130AECE1B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864331164559764"/>
                  <c:y val="0.10769379915956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80 (4 - 4,5 mL min-1 He)'!$A$94:$A$101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 (4 - 4,5 mL min-1 He)'!$B$94:$B$101</c:f>
              <c:numCache>
                <c:formatCode>0.00</c:formatCode>
                <c:ptCount val="8"/>
                <c:pt idx="0">
                  <c:v>0.40208933605781899</c:v>
                </c:pt>
                <c:pt idx="1">
                  <c:v>1.46875609830953</c:v>
                </c:pt>
                <c:pt idx="2">
                  <c:v>4.0581394905548596</c:v>
                </c:pt>
                <c:pt idx="3">
                  <c:v>24.856071805661799</c:v>
                </c:pt>
                <c:pt idx="4">
                  <c:v>15.551272369925</c:v>
                </c:pt>
                <c:pt idx="5">
                  <c:v>28.8327565733996</c:v>
                </c:pt>
                <c:pt idx="6">
                  <c:v>59.151389075313197</c:v>
                </c:pt>
                <c:pt idx="7">
                  <c:v>107.045839191013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BE-499F-8BF1-B7FE9EC7A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162407217525328"/>
                  <c:y val="-0.2217945107644943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(2 - 5 mL min-1 He)'!$A$3:$A$11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 (2 - 5 mL min-1 He)'!$B$3:$B$11</c:f>
              <c:numCache>
                <c:formatCode>0.00</c:formatCode>
                <c:ptCount val="9"/>
                <c:pt idx="0">
                  <c:v>-6.2921153060186601</c:v>
                </c:pt>
                <c:pt idx="1">
                  <c:v>15.7330638021333</c:v>
                </c:pt>
                <c:pt idx="2">
                  <c:v>20.254938289517501</c:v>
                </c:pt>
                <c:pt idx="3">
                  <c:v>55.160350888189697</c:v>
                </c:pt>
                <c:pt idx="4">
                  <c:v>-0.66075707723953303</c:v>
                </c:pt>
                <c:pt idx="5">
                  <c:v>-3.3974119865577399</c:v>
                </c:pt>
                <c:pt idx="6">
                  <c:v>3.0983578725452698</c:v>
                </c:pt>
                <c:pt idx="7">
                  <c:v>10.1138990930845</c:v>
                </c:pt>
                <c:pt idx="8">
                  <c:v>38.212999477447603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74-43B7-AEBE-5B3556571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543411034016786"/>
                  <c:y val="-0.2827065639349780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(2 - 5 mL min-1 He)'!$A$20:$A$28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 (2 - 5 mL min-1 He)'!$B$20:$B$28</c:f>
              <c:numCache>
                <c:formatCode>0.00</c:formatCode>
                <c:ptCount val="9"/>
                <c:pt idx="0">
                  <c:v>-1.4753738049078799</c:v>
                </c:pt>
                <c:pt idx="1">
                  <c:v>6.2673706221388903</c:v>
                </c:pt>
                <c:pt idx="2">
                  <c:v>8.3913082679960596</c:v>
                </c:pt>
                <c:pt idx="3">
                  <c:v>18.4143041666334</c:v>
                </c:pt>
                <c:pt idx="4">
                  <c:v>4.1361225173463296</c:v>
                </c:pt>
                <c:pt idx="5">
                  <c:v>1.4548298691443</c:v>
                </c:pt>
                <c:pt idx="6">
                  <c:v>-0.29939242395263499</c:v>
                </c:pt>
                <c:pt idx="7">
                  <c:v>0.89851972649263201</c:v>
                </c:pt>
                <c:pt idx="8">
                  <c:v>6.7526645664062404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BA-43DD-A3B4-871EBB42E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3131586085770164"/>
                  <c:y val="-0.2901202039421574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(2 - 5 mL min-1 He)'!$A$36:$A$44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 (2 - 5 mL min-1 He)'!$B$36:$B$44</c:f>
              <c:numCache>
                <c:formatCode>0.00</c:formatCode>
                <c:ptCount val="9"/>
                <c:pt idx="0">
                  <c:v>-0.445953645146139</c:v>
                </c:pt>
                <c:pt idx="1">
                  <c:v>-1.2386431707991301</c:v>
                </c:pt>
                <c:pt idx="2">
                  <c:v>-3.6553905472620801E-2</c:v>
                </c:pt>
                <c:pt idx="3">
                  <c:v>3.02489217643007</c:v>
                </c:pt>
                <c:pt idx="4">
                  <c:v>5.3114029993635601</c:v>
                </c:pt>
                <c:pt idx="5">
                  <c:v>0.22802394200097401</c:v>
                </c:pt>
                <c:pt idx="6">
                  <c:v>1.5603134797104901</c:v>
                </c:pt>
                <c:pt idx="7">
                  <c:v>1.2915578892589099</c:v>
                </c:pt>
                <c:pt idx="8">
                  <c:v>0.212358002694404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BE-4998-B111-945B62D653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6.6224684877353293E-2"/>
                  <c:y val="-0.1928539746485177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(2 - 5 mL min-1 He)'!$A$52:$A$60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 (2 - 5 mL min-1 He)'!$B$52:$B$60</c:f>
              <c:numCache>
                <c:formatCode>0.00</c:formatCode>
                <c:ptCount val="9"/>
                <c:pt idx="0">
                  <c:v>-0.41357724382525501</c:v>
                </c:pt>
                <c:pt idx="1">
                  <c:v>0.92184506520871001</c:v>
                </c:pt>
                <c:pt idx="2">
                  <c:v>1.19373375090759</c:v>
                </c:pt>
                <c:pt idx="3">
                  <c:v>0.78955610027363299</c:v>
                </c:pt>
                <c:pt idx="4">
                  <c:v>0.247867509682837</c:v>
                </c:pt>
                <c:pt idx="5">
                  <c:v>-1.2250658438705799</c:v>
                </c:pt>
                <c:pt idx="6">
                  <c:v>1.1843342059864399</c:v>
                </c:pt>
                <c:pt idx="7">
                  <c:v>2.9218455635210798</c:v>
                </c:pt>
                <c:pt idx="8">
                  <c:v>-0.42088801146808003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B2-4766-9078-772E7AD1A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3153709384341847E-2"/>
                  <c:y val="-0.347319963910761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(2 - 5 mL min-1 He)'!$A$68:$A$76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 (2 - 5 mL min-1 He)'!$B$68:$B$76</c:f>
              <c:numCache>
                <c:formatCode>0.00</c:formatCode>
                <c:ptCount val="9"/>
                <c:pt idx="0">
                  <c:v>-0.54377743512761501</c:v>
                </c:pt>
                <c:pt idx="1">
                  <c:v>-0.27397750069069599</c:v>
                </c:pt>
                <c:pt idx="2">
                  <c:v>0.66248910951227302</c:v>
                </c:pt>
                <c:pt idx="3">
                  <c:v>0.39164483138241701</c:v>
                </c:pt>
                <c:pt idx="4">
                  <c:v>0.78955609280696404</c:v>
                </c:pt>
                <c:pt idx="5">
                  <c:v>0.52811136283446203</c:v>
                </c:pt>
                <c:pt idx="6">
                  <c:v>0.65935594665553099</c:v>
                </c:pt>
                <c:pt idx="7">
                  <c:v>-0.408355217121676</c:v>
                </c:pt>
                <c:pt idx="8">
                  <c:v>-0.28128832759898098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ED-4EC5-A072-70525343F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970603674540682"/>
                  <c:y val="-0.2069534249395296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(2 - 5 mL min-1 He)'!$A$84:$A$92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 (2 - 5 mL min-1 He)'!$B$84:$B$92</c:f>
              <c:numCache>
                <c:formatCode>0.00</c:formatCode>
                <c:ptCount val="9"/>
                <c:pt idx="0">
                  <c:v>1.19582249132046</c:v>
                </c:pt>
                <c:pt idx="1">
                  <c:v>-0.14168854304682901</c:v>
                </c:pt>
                <c:pt idx="2">
                  <c:v>-1.0781551420497999</c:v>
                </c:pt>
                <c:pt idx="3">
                  <c:v>0.65831153161984401</c:v>
                </c:pt>
                <c:pt idx="4">
                  <c:v>0.92602263569295595</c:v>
                </c:pt>
                <c:pt idx="5">
                  <c:v>-0.138555335360838</c:v>
                </c:pt>
                <c:pt idx="6">
                  <c:v>-0.27293308935909999</c:v>
                </c:pt>
                <c:pt idx="7">
                  <c:v>0.26144467770582902</c:v>
                </c:pt>
                <c:pt idx="8">
                  <c:v>0.128111338772496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D5-4F04-B79E-A0BEEB9DEF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8.5569775242114593E-2"/>
                  <c:y val="-0.4341760832385706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(2 - 5 mL min-1 He)'!$A$100:$A$108</c:f>
              <c:numCache>
                <c:formatCode>General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'Se 82 (2 - 5 mL min-1 He)'!$B$100:$B$108</c:f>
              <c:numCache>
                <c:formatCode>0.00</c:formatCode>
                <c:ptCount val="9"/>
                <c:pt idx="0">
                  <c:v>1.19791129517076</c:v>
                </c:pt>
                <c:pt idx="1">
                  <c:v>0.26040027387014503</c:v>
                </c:pt>
                <c:pt idx="2">
                  <c:v>0.52915576684560595</c:v>
                </c:pt>
                <c:pt idx="3">
                  <c:v>-1.21253292988201</c:v>
                </c:pt>
                <c:pt idx="4">
                  <c:v>0.66040033544090904</c:v>
                </c:pt>
                <c:pt idx="5">
                  <c:v>0.39582244284560703</c:v>
                </c:pt>
                <c:pt idx="6">
                  <c:v>0.25935588129294701</c:v>
                </c:pt>
                <c:pt idx="7">
                  <c:v>0.79268928555962204</c:v>
                </c:pt>
                <c:pt idx="8">
                  <c:v>-1.34482182741237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52-41D4-9FBD-2250DBFFB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951495033709021"/>
                  <c:y val="6.329318744040393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(5 - 7 mL min-1 He'!$A$3:$A$10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 (5 - 7 mL min-1 He'!$B$3:$B$10</c:f>
              <c:numCache>
                <c:formatCode>0.00</c:formatCode>
                <c:ptCount val="8"/>
                <c:pt idx="0">
                  <c:v>8.8784611623827203</c:v>
                </c:pt>
                <c:pt idx="1">
                  <c:v>215.473139165421</c:v>
                </c:pt>
                <c:pt idx="2">
                  <c:v>475.43760781132403</c:v>
                </c:pt>
                <c:pt idx="3">
                  <c:v>12013.3365497799</c:v>
                </c:pt>
                <c:pt idx="4">
                  <c:v>3668.6630398280399</c:v>
                </c:pt>
                <c:pt idx="5">
                  <c:v>5907.4585288103699</c:v>
                </c:pt>
                <c:pt idx="6">
                  <c:v>12128.0167906353</c:v>
                </c:pt>
                <c:pt idx="7">
                  <c:v>19523.677913507701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0F-4B19-9FF5-597F18F41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(5 - 7 mL min-1 He'!$A$19:$A$26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 (5 - 7 mL min-1 He'!$B$19:$B$26</c:f>
              <c:numCache>
                <c:formatCode>0.00</c:formatCode>
                <c:ptCount val="8"/>
                <c:pt idx="0">
                  <c:v>1.4416014873295599</c:v>
                </c:pt>
                <c:pt idx="1">
                  <c:v>-0.96884326255403896</c:v>
                </c:pt>
                <c:pt idx="2">
                  <c:v>2.1072240095688</c:v>
                </c:pt>
                <c:pt idx="3">
                  <c:v>5.4353371948799101</c:v>
                </c:pt>
                <c:pt idx="4">
                  <c:v>1.9738905847979999</c:v>
                </c:pt>
                <c:pt idx="5">
                  <c:v>4.38433529994112</c:v>
                </c:pt>
                <c:pt idx="6">
                  <c:v>7.4436934033824098</c:v>
                </c:pt>
                <c:pt idx="7">
                  <c:v>13.713498924844499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BB-455C-8871-72702CBB5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(5 - 7 mL min-1 He'!$A$34:$A$41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 (5 - 7 mL min-1 He'!$B$34:$B$41</c:f>
              <c:numCache>
                <c:formatCode>0.00</c:formatCode>
                <c:ptCount val="8"/>
                <c:pt idx="0">
                  <c:v>-0.42715447610449198</c:v>
                </c:pt>
                <c:pt idx="1">
                  <c:v>0.24368989016811199</c:v>
                </c:pt>
                <c:pt idx="2">
                  <c:v>0.90722364568567904</c:v>
                </c:pt>
                <c:pt idx="3">
                  <c:v>0.63637918324799003</c:v>
                </c:pt>
                <c:pt idx="4">
                  <c:v>0.91453439119167901</c:v>
                </c:pt>
                <c:pt idx="5">
                  <c:v>3.17702418670169</c:v>
                </c:pt>
                <c:pt idx="6">
                  <c:v>1.7103569916220001</c:v>
                </c:pt>
                <c:pt idx="7">
                  <c:v>4.7770249858400202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ED-4F63-BDBB-2E2086F0F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48198697385049"/>
                  <c:y val="6.79631222567767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(5 - 7 mL min-1 He'!$A$49:$A$56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 (5 - 7 mL min-1 He'!$B$49:$B$56</c:f>
              <c:numCache>
                <c:formatCode>0.00</c:formatCode>
                <c:ptCount val="8"/>
                <c:pt idx="0">
                  <c:v>-0.95839912105768199</c:v>
                </c:pt>
                <c:pt idx="1">
                  <c:v>-0.29277667736470198</c:v>
                </c:pt>
                <c:pt idx="2">
                  <c:v>-0.55735467843140696</c:v>
                </c:pt>
                <c:pt idx="3">
                  <c:v>0.111401030029585</c:v>
                </c:pt>
                <c:pt idx="4">
                  <c:v>-0.15526576351195601</c:v>
                </c:pt>
                <c:pt idx="5">
                  <c:v>0.63324616940299805</c:v>
                </c:pt>
                <c:pt idx="6">
                  <c:v>1.31557888640632</c:v>
                </c:pt>
                <c:pt idx="7">
                  <c:v>2.1228896949403402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E4-4F96-BC63-93EB22E48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216942485167021"/>
                  <c:y val="6.442012545042038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(5 - 7 mL min-1 He'!$A$64:$A$71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 (5 - 7 mL min-1 He'!$B$64:$B$71</c:f>
              <c:numCache>
                <c:formatCode>0.00</c:formatCode>
                <c:ptCount val="8"/>
                <c:pt idx="0">
                  <c:v>-2.19324361295479E-2</c:v>
                </c:pt>
                <c:pt idx="1">
                  <c:v>0.11035655114704999</c:v>
                </c:pt>
                <c:pt idx="2">
                  <c:v>-1.6323767705602701</c:v>
                </c:pt>
                <c:pt idx="3">
                  <c:v>1.4541341254022899</c:v>
                </c:pt>
                <c:pt idx="4">
                  <c:v>0.102001371850953</c:v>
                </c:pt>
                <c:pt idx="5">
                  <c:v>0.11348974830563401</c:v>
                </c:pt>
                <c:pt idx="6">
                  <c:v>1.97806811844603</c:v>
                </c:pt>
                <c:pt idx="7">
                  <c:v>0.51871181817649903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6B-473C-B673-E13111C5C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638916431742328"/>
                  <c:y val="3.40425531914893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'Se 82 (5 - 7 mL min-1 He'!$A$79:$A$86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 (5 - 7 mL min-1 He'!$B$79:$B$86</c:f>
              <c:numCache>
                <c:formatCode>0.00</c:formatCode>
                <c:ptCount val="8"/>
                <c:pt idx="0">
                  <c:v>-0.68859923550502999</c:v>
                </c:pt>
                <c:pt idx="1">
                  <c:v>-1.9843616878010398E-2</c:v>
                </c:pt>
                <c:pt idx="2">
                  <c:v>-0.15735457926410601</c:v>
                </c:pt>
                <c:pt idx="3">
                  <c:v>0.24786750968283799</c:v>
                </c:pt>
                <c:pt idx="4">
                  <c:v>0.38537842300920999</c:v>
                </c:pt>
                <c:pt idx="5">
                  <c:v>0.38120088239163702</c:v>
                </c:pt>
                <c:pt idx="6">
                  <c:v>0.78537855577651206</c:v>
                </c:pt>
                <c:pt idx="7">
                  <c:v>0.78224534412323898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42-4801-B76C-B22A3092B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12" Type="http://schemas.openxmlformats.org/officeDocument/2006/relationships/chart" Target="../charts/chart19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11" Type="http://schemas.openxmlformats.org/officeDocument/2006/relationships/chart" Target="../charts/chart18.xml"/><Relationship Id="rId5" Type="http://schemas.openxmlformats.org/officeDocument/2006/relationships/chart" Target="../charts/chart12.xml"/><Relationship Id="rId10" Type="http://schemas.openxmlformats.org/officeDocument/2006/relationships/chart" Target="../charts/chart17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4" Type="http://schemas.openxmlformats.org/officeDocument/2006/relationships/chart" Target="../charts/chart3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6.xml"/><Relationship Id="rId7" Type="http://schemas.openxmlformats.org/officeDocument/2006/relationships/chart" Target="../charts/chart40.xml"/><Relationship Id="rId2" Type="http://schemas.openxmlformats.org/officeDocument/2006/relationships/chart" Target="../charts/chart35.xml"/><Relationship Id="rId1" Type="http://schemas.openxmlformats.org/officeDocument/2006/relationships/chart" Target="../charts/chart34.xml"/><Relationship Id="rId6" Type="http://schemas.openxmlformats.org/officeDocument/2006/relationships/chart" Target="../charts/chart39.xml"/><Relationship Id="rId5" Type="http://schemas.openxmlformats.org/officeDocument/2006/relationships/chart" Target="../charts/chart38.xml"/><Relationship Id="rId4" Type="http://schemas.openxmlformats.org/officeDocument/2006/relationships/chart" Target="../charts/chart3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chart" Target="../charts/chart46.xml"/><Relationship Id="rId5" Type="http://schemas.openxmlformats.org/officeDocument/2006/relationships/chart" Target="../charts/chart45.xml"/><Relationship Id="rId4" Type="http://schemas.openxmlformats.org/officeDocument/2006/relationships/chart" Target="../charts/chart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10</xdr:col>
      <xdr:colOff>228600</xdr:colOff>
      <xdr:row>13</xdr:row>
      <xdr:rowOff>180974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9526</xdr:colOff>
      <xdr:row>16</xdr:row>
      <xdr:rowOff>2</xdr:rowOff>
    </xdr:from>
    <xdr:to>
      <xdr:col>10</xdr:col>
      <xdr:colOff>200026</xdr:colOff>
      <xdr:row>27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31</xdr:row>
      <xdr:rowOff>1</xdr:rowOff>
    </xdr:from>
    <xdr:to>
      <xdr:col>10</xdr:col>
      <xdr:colOff>228599</xdr:colOff>
      <xdr:row>42</xdr:row>
      <xdr:rowOff>180975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45</xdr:row>
      <xdr:rowOff>180976</xdr:rowOff>
    </xdr:from>
    <xdr:to>
      <xdr:col>10</xdr:col>
      <xdr:colOff>228600</xdr:colOff>
      <xdr:row>57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61</xdr:row>
      <xdr:rowOff>28575</xdr:rowOff>
    </xdr:from>
    <xdr:to>
      <xdr:col>10</xdr:col>
      <xdr:colOff>228600</xdr:colOff>
      <xdr:row>72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9525</xdr:colOff>
      <xdr:row>76</xdr:row>
      <xdr:rowOff>9524</xdr:rowOff>
    </xdr:from>
    <xdr:to>
      <xdr:col>10</xdr:col>
      <xdr:colOff>209550</xdr:colOff>
      <xdr:row>87</xdr:row>
      <xdr:rowOff>152399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</xdr:colOff>
      <xdr:row>90</xdr:row>
      <xdr:rowOff>180976</xdr:rowOff>
    </xdr:from>
    <xdr:to>
      <xdr:col>10</xdr:col>
      <xdr:colOff>219075</xdr:colOff>
      <xdr:row>102</xdr:row>
      <xdr:rowOff>133350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10</xdr:col>
      <xdr:colOff>219075</xdr:colOff>
      <xdr:row>13</xdr:row>
      <xdr:rowOff>180974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9526</xdr:colOff>
      <xdr:row>16</xdr:row>
      <xdr:rowOff>2</xdr:rowOff>
    </xdr:from>
    <xdr:to>
      <xdr:col>10</xdr:col>
      <xdr:colOff>200026</xdr:colOff>
      <xdr:row>27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31</xdr:row>
      <xdr:rowOff>1</xdr:rowOff>
    </xdr:from>
    <xdr:to>
      <xdr:col>10</xdr:col>
      <xdr:colOff>228599</xdr:colOff>
      <xdr:row>42</xdr:row>
      <xdr:rowOff>180975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45</xdr:row>
      <xdr:rowOff>180976</xdr:rowOff>
    </xdr:from>
    <xdr:to>
      <xdr:col>10</xdr:col>
      <xdr:colOff>228600</xdr:colOff>
      <xdr:row>57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61</xdr:row>
      <xdr:rowOff>28575</xdr:rowOff>
    </xdr:from>
    <xdr:to>
      <xdr:col>10</xdr:col>
      <xdr:colOff>228600</xdr:colOff>
      <xdr:row>72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9525</xdr:colOff>
      <xdr:row>76</xdr:row>
      <xdr:rowOff>9524</xdr:rowOff>
    </xdr:from>
    <xdr:to>
      <xdr:col>10</xdr:col>
      <xdr:colOff>209550</xdr:colOff>
      <xdr:row>87</xdr:row>
      <xdr:rowOff>152399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</xdr:colOff>
      <xdr:row>90</xdr:row>
      <xdr:rowOff>180976</xdr:rowOff>
    </xdr:from>
    <xdr:to>
      <xdr:col>10</xdr:col>
      <xdr:colOff>219075</xdr:colOff>
      <xdr:row>102</xdr:row>
      <xdr:rowOff>133350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66675</xdr:colOff>
      <xdr:row>106</xdr:row>
      <xdr:rowOff>19049</xdr:rowOff>
    </xdr:from>
    <xdr:to>
      <xdr:col>10</xdr:col>
      <xdr:colOff>228600</xdr:colOff>
      <xdr:row>117</xdr:row>
      <xdr:rowOff>171450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19049</xdr:colOff>
      <xdr:row>120</xdr:row>
      <xdr:rowOff>180976</xdr:rowOff>
    </xdr:from>
    <xdr:to>
      <xdr:col>10</xdr:col>
      <xdr:colOff>209550</xdr:colOff>
      <xdr:row>133</xdr:row>
      <xdr:rowOff>171450</xdr:rowOff>
    </xdr:to>
    <xdr:graphicFrame macro="">
      <xdr:nvGraphicFramePr>
        <xdr:cNvPr id="10" name="Gráfico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</xdr:col>
      <xdr:colOff>28576</xdr:colOff>
      <xdr:row>137</xdr:row>
      <xdr:rowOff>28575</xdr:rowOff>
    </xdr:from>
    <xdr:to>
      <xdr:col>10</xdr:col>
      <xdr:colOff>200026</xdr:colOff>
      <xdr:row>149</xdr:row>
      <xdr:rowOff>28575</xdr:rowOff>
    </xdr:to>
    <xdr:graphicFrame macro="">
      <xdr:nvGraphicFramePr>
        <xdr:cNvPr id="11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19050</xdr:colOff>
      <xdr:row>152</xdr:row>
      <xdr:rowOff>28574</xdr:rowOff>
    </xdr:from>
    <xdr:to>
      <xdr:col>10</xdr:col>
      <xdr:colOff>219075</xdr:colOff>
      <xdr:row>164</xdr:row>
      <xdr:rowOff>19049</xdr:rowOff>
    </xdr:to>
    <xdr:graphicFrame macro="">
      <xdr:nvGraphicFramePr>
        <xdr:cNvPr id="12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</xdr:col>
      <xdr:colOff>28575</xdr:colOff>
      <xdr:row>167</xdr:row>
      <xdr:rowOff>19050</xdr:rowOff>
    </xdr:from>
    <xdr:to>
      <xdr:col>10</xdr:col>
      <xdr:colOff>190500</xdr:colOff>
      <xdr:row>180</xdr:row>
      <xdr:rowOff>95250</xdr:rowOff>
    </xdr:to>
    <xdr:graphicFrame macro="">
      <xdr:nvGraphicFramePr>
        <xdr:cNvPr id="13" name="Gráfico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19050</xdr:rowOff>
    </xdr:from>
    <xdr:to>
      <xdr:col>10</xdr:col>
      <xdr:colOff>228600</xdr:colOff>
      <xdr:row>15</xdr:row>
      <xdr:rowOff>9524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28576</xdr:colOff>
      <xdr:row>17</xdr:row>
      <xdr:rowOff>2</xdr:rowOff>
    </xdr:from>
    <xdr:to>
      <xdr:col>10</xdr:col>
      <xdr:colOff>219076</xdr:colOff>
      <xdr:row>29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33</xdr:row>
      <xdr:rowOff>1</xdr:rowOff>
    </xdr:from>
    <xdr:to>
      <xdr:col>10</xdr:col>
      <xdr:colOff>228599</xdr:colOff>
      <xdr:row>45</xdr:row>
      <xdr:rowOff>180975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48</xdr:row>
      <xdr:rowOff>180976</xdr:rowOff>
    </xdr:from>
    <xdr:to>
      <xdr:col>10</xdr:col>
      <xdr:colOff>228600</xdr:colOff>
      <xdr:row>61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65</xdr:row>
      <xdr:rowOff>28575</xdr:rowOff>
    </xdr:from>
    <xdr:to>
      <xdr:col>10</xdr:col>
      <xdr:colOff>228600</xdr:colOff>
      <xdr:row>77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19050</xdr:colOff>
      <xdr:row>80</xdr:row>
      <xdr:rowOff>190499</xdr:rowOff>
    </xdr:from>
    <xdr:to>
      <xdr:col>10</xdr:col>
      <xdr:colOff>219075</xdr:colOff>
      <xdr:row>93</xdr:row>
      <xdr:rowOff>142874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</xdr:colOff>
      <xdr:row>96</xdr:row>
      <xdr:rowOff>180976</xdr:rowOff>
    </xdr:from>
    <xdr:to>
      <xdr:col>10</xdr:col>
      <xdr:colOff>219075</xdr:colOff>
      <xdr:row>109</xdr:row>
      <xdr:rowOff>133350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11</xdr:col>
      <xdr:colOff>0</xdr:colOff>
      <xdr:row>13</xdr:row>
      <xdr:rowOff>180974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9526</xdr:colOff>
      <xdr:row>16</xdr:row>
      <xdr:rowOff>2</xdr:rowOff>
    </xdr:from>
    <xdr:to>
      <xdr:col>10</xdr:col>
      <xdr:colOff>200026</xdr:colOff>
      <xdr:row>27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31</xdr:row>
      <xdr:rowOff>1</xdr:rowOff>
    </xdr:from>
    <xdr:to>
      <xdr:col>10</xdr:col>
      <xdr:colOff>228599</xdr:colOff>
      <xdr:row>42</xdr:row>
      <xdr:rowOff>180975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45</xdr:row>
      <xdr:rowOff>180976</xdr:rowOff>
    </xdr:from>
    <xdr:to>
      <xdr:col>10</xdr:col>
      <xdr:colOff>228600</xdr:colOff>
      <xdr:row>57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61</xdr:row>
      <xdr:rowOff>28575</xdr:rowOff>
    </xdr:from>
    <xdr:to>
      <xdr:col>10</xdr:col>
      <xdr:colOff>228600</xdr:colOff>
      <xdr:row>72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9525</xdr:colOff>
      <xdr:row>76</xdr:row>
      <xdr:rowOff>9524</xdr:rowOff>
    </xdr:from>
    <xdr:to>
      <xdr:col>10</xdr:col>
      <xdr:colOff>209550</xdr:colOff>
      <xdr:row>87</xdr:row>
      <xdr:rowOff>152399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</xdr:colOff>
      <xdr:row>90</xdr:row>
      <xdr:rowOff>180976</xdr:rowOff>
    </xdr:from>
    <xdr:to>
      <xdr:col>10</xdr:col>
      <xdr:colOff>219075</xdr:colOff>
      <xdr:row>102</xdr:row>
      <xdr:rowOff>133350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10</xdr:col>
      <xdr:colOff>228600</xdr:colOff>
      <xdr:row>14</xdr:row>
      <xdr:rowOff>180974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28576</xdr:colOff>
      <xdr:row>17</xdr:row>
      <xdr:rowOff>2</xdr:rowOff>
    </xdr:from>
    <xdr:to>
      <xdr:col>10</xdr:col>
      <xdr:colOff>219076</xdr:colOff>
      <xdr:row>29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33</xdr:row>
      <xdr:rowOff>19051</xdr:rowOff>
    </xdr:from>
    <xdr:to>
      <xdr:col>10</xdr:col>
      <xdr:colOff>228599</xdr:colOff>
      <xdr:row>46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48</xdr:row>
      <xdr:rowOff>180976</xdr:rowOff>
    </xdr:from>
    <xdr:to>
      <xdr:col>10</xdr:col>
      <xdr:colOff>228600</xdr:colOff>
      <xdr:row>61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65</xdr:row>
      <xdr:rowOff>28575</xdr:rowOff>
    </xdr:from>
    <xdr:to>
      <xdr:col>10</xdr:col>
      <xdr:colOff>228600</xdr:colOff>
      <xdr:row>77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19050</xdr:colOff>
      <xdr:row>80</xdr:row>
      <xdr:rowOff>190499</xdr:rowOff>
    </xdr:from>
    <xdr:to>
      <xdr:col>10</xdr:col>
      <xdr:colOff>219075</xdr:colOff>
      <xdr:row>93</xdr:row>
      <xdr:rowOff>142874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28575</xdr:colOff>
      <xdr:row>97</xdr:row>
      <xdr:rowOff>1</xdr:rowOff>
    </xdr:from>
    <xdr:to>
      <xdr:col>10</xdr:col>
      <xdr:colOff>209550</xdr:colOff>
      <xdr:row>109</xdr:row>
      <xdr:rowOff>142875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11</xdr:col>
      <xdr:colOff>0</xdr:colOff>
      <xdr:row>13</xdr:row>
      <xdr:rowOff>180974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9526</xdr:colOff>
      <xdr:row>16</xdr:row>
      <xdr:rowOff>2</xdr:rowOff>
    </xdr:from>
    <xdr:to>
      <xdr:col>10</xdr:col>
      <xdr:colOff>200026</xdr:colOff>
      <xdr:row>27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31</xdr:row>
      <xdr:rowOff>1</xdr:rowOff>
    </xdr:from>
    <xdr:to>
      <xdr:col>10</xdr:col>
      <xdr:colOff>228599</xdr:colOff>
      <xdr:row>42</xdr:row>
      <xdr:rowOff>180975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45</xdr:row>
      <xdr:rowOff>180976</xdr:rowOff>
    </xdr:from>
    <xdr:to>
      <xdr:col>10</xdr:col>
      <xdr:colOff>228600</xdr:colOff>
      <xdr:row>57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61</xdr:row>
      <xdr:rowOff>28575</xdr:rowOff>
    </xdr:from>
    <xdr:to>
      <xdr:col>10</xdr:col>
      <xdr:colOff>228600</xdr:colOff>
      <xdr:row>72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9525</xdr:colOff>
      <xdr:row>76</xdr:row>
      <xdr:rowOff>9524</xdr:rowOff>
    </xdr:from>
    <xdr:to>
      <xdr:col>10</xdr:col>
      <xdr:colOff>209550</xdr:colOff>
      <xdr:row>87</xdr:row>
      <xdr:rowOff>152399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selection activeCell="A32" sqref="A32:D32"/>
    </sheetView>
  </sheetViews>
  <sheetFormatPr defaultRowHeight="15" x14ac:dyDescent="0.25"/>
  <cols>
    <col min="1" max="1" width="13.42578125" style="1" customWidth="1"/>
    <col min="2" max="2" width="13.28515625" style="1" customWidth="1"/>
    <col min="3" max="3" width="12.42578125" style="1" customWidth="1"/>
    <col min="4" max="4" width="15.28515625" style="1" customWidth="1"/>
    <col min="5" max="10" width="9.140625" style="1"/>
    <col min="11" max="11" width="3.5703125" style="1" customWidth="1"/>
    <col min="12" max="13" width="9.140625" style="1"/>
    <col min="14" max="14" width="11.7109375" style="1" customWidth="1"/>
    <col min="15" max="15" width="11.140625" style="1" customWidth="1"/>
    <col min="16" max="16" width="10.5703125" style="1" customWidth="1"/>
    <col min="17" max="17" width="10.28515625" style="1" customWidth="1"/>
    <col min="18" max="18" width="12" style="1" customWidth="1"/>
    <col min="19" max="16384" width="9.140625" style="1"/>
  </cols>
  <sheetData>
    <row r="1" spans="1:18" x14ac:dyDescent="0.25">
      <c r="A1" s="61" t="s">
        <v>6</v>
      </c>
      <c r="B1" s="62"/>
      <c r="C1" s="62"/>
      <c r="D1" s="63"/>
      <c r="L1" s="61" t="s">
        <v>13</v>
      </c>
      <c r="M1" s="62"/>
      <c r="N1" s="62"/>
      <c r="O1" s="62"/>
      <c r="P1" s="62"/>
      <c r="Q1" s="62"/>
      <c r="R1" s="62"/>
    </row>
    <row r="2" spans="1:18" x14ac:dyDescent="0.25">
      <c r="A2" s="20" t="s">
        <v>0</v>
      </c>
      <c r="B2" s="21" t="s">
        <v>1</v>
      </c>
      <c r="C2" s="21" t="s">
        <v>3</v>
      </c>
      <c r="D2" s="22" t="s">
        <v>4</v>
      </c>
      <c r="L2" s="74" t="s">
        <v>14</v>
      </c>
      <c r="M2" s="75"/>
      <c r="N2" s="75" t="s">
        <v>25</v>
      </c>
      <c r="O2" s="75"/>
      <c r="P2" s="25" t="s">
        <v>15</v>
      </c>
      <c r="Q2" s="75" t="s">
        <v>16</v>
      </c>
      <c r="R2" s="76"/>
    </row>
    <row r="3" spans="1:18" x14ac:dyDescent="0.25">
      <c r="A3" s="13">
        <v>0</v>
      </c>
      <c r="B3" s="5">
        <v>4.6300049526154998</v>
      </c>
      <c r="C3" s="27">
        <v>0</v>
      </c>
      <c r="D3" s="12" t="s">
        <v>5</v>
      </c>
      <c r="L3" s="64" t="s">
        <v>17</v>
      </c>
      <c r="M3" s="65"/>
      <c r="N3" s="66">
        <v>19.97</v>
      </c>
      <c r="O3" s="66"/>
      <c r="P3" s="5">
        <v>0.16</v>
      </c>
      <c r="Q3" s="77" t="s">
        <v>18</v>
      </c>
      <c r="R3" s="78"/>
    </row>
    <row r="4" spans="1:18" x14ac:dyDescent="0.25">
      <c r="A4" s="13">
        <v>0.5</v>
      </c>
      <c r="B4" s="5">
        <v>17.917978207116501</v>
      </c>
      <c r="C4" s="5">
        <f t="shared" ref="C4:C10" si="0">(B4-5.3618)/20.3</f>
        <v>0.61853094616337445</v>
      </c>
      <c r="D4" s="3">
        <f t="shared" ref="D4:D10" si="1">(C4/A4)*100</f>
        <v>123.70618923267489</v>
      </c>
      <c r="L4" s="64" t="s">
        <v>20</v>
      </c>
      <c r="M4" s="65"/>
      <c r="N4" s="66">
        <v>3.56</v>
      </c>
      <c r="O4" s="66"/>
      <c r="P4" s="5">
        <v>0.34</v>
      </c>
      <c r="Q4" s="67">
        <v>0.15</v>
      </c>
      <c r="R4" s="68"/>
    </row>
    <row r="5" spans="1:18" x14ac:dyDescent="0.25">
      <c r="A5" s="13">
        <v>1</v>
      </c>
      <c r="B5" s="5">
        <v>22.7626614286125</v>
      </c>
      <c r="C5" s="5">
        <f t="shared" si="0"/>
        <v>0.85718529204987681</v>
      </c>
      <c r="D5" s="3">
        <f t="shared" si="1"/>
        <v>85.718529204987675</v>
      </c>
      <c r="L5" s="69" t="s">
        <v>19</v>
      </c>
      <c r="M5" s="70"/>
      <c r="N5" s="71">
        <v>5.63</v>
      </c>
      <c r="O5" s="71"/>
      <c r="P5" s="19">
        <v>0.67</v>
      </c>
      <c r="Q5" s="72">
        <v>0.1507</v>
      </c>
      <c r="R5" s="73"/>
    </row>
    <row r="6" spans="1:18" x14ac:dyDescent="0.25">
      <c r="A6" s="13">
        <v>2</v>
      </c>
      <c r="B6" s="5">
        <v>55.799602934813301</v>
      </c>
      <c r="C6" s="5">
        <f t="shared" si="0"/>
        <v>2.4846208342272558</v>
      </c>
      <c r="D6" s="3">
        <f t="shared" si="1"/>
        <v>124.23104171136279</v>
      </c>
      <c r="L6" s="24"/>
      <c r="M6" s="25"/>
      <c r="N6" s="25" t="s">
        <v>21</v>
      </c>
      <c r="O6" s="25" t="s">
        <v>22</v>
      </c>
      <c r="P6" s="25" t="s">
        <v>23</v>
      </c>
      <c r="Q6" s="25" t="s">
        <v>2</v>
      </c>
      <c r="R6" s="26" t="s">
        <v>24</v>
      </c>
    </row>
    <row r="7" spans="1:18" x14ac:dyDescent="0.25">
      <c r="A7" s="13">
        <v>5</v>
      </c>
      <c r="B7" s="5">
        <v>90.534104962203998</v>
      </c>
      <c r="C7" s="5">
        <f t="shared" si="0"/>
        <v>4.1956800473992111</v>
      </c>
      <c r="D7" s="3">
        <f t="shared" si="1"/>
        <v>83.913600947984222</v>
      </c>
      <c r="L7" s="79" t="s">
        <v>17</v>
      </c>
      <c r="M7" s="80"/>
      <c r="N7" s="6">
        <v>508.66675217396102</v>
      </c>
      <c r="O7" s="6">
        <f>N7-13.7</f>
        <v>494.96675217396103</v>
      </c>
      <c r="P7" s="34">
        <f>((((O7-5.3618)/20.3)))</f>
        <v>24.11847055044143</v>
      </c>
      <c r="Q7" s="8">
        <v>3.4143896346659097E-2</v>
      </c>
      <c r="R7" s="30">
        <f>(P7/19.97)*100</f>
        <v>120.77351302173977</v>
      </c>
    </row>
    <row r="8" spans="1:18" x14ac:dyDescent="0.25">
      <c r="A8" s="13">
        <v>10</v>
      </c>
      <c r="B8" s="5">
        <v>216.54696531529299</v>
      </c>
      <c r="C8" s="5">
        <f t="shared" si="0"/>
        <v>10.403210114053842</v>
      </c>
      <c r="D8" s="3">
        <f t="shared" si="1"/>
        <v>104.03210114053843</v>
      </c>
      <c r="L8" s="79" t="s">
        <v>20</v>
      </c>
      <c r="M8" s="80"/>
      <c r="N8" s="6">
        <v>604.23929607624996</v>
      </c>
      <c r="O8" s="6">
        <f>N8-13.7</f>
        <v>590.53929607624991</v>
      </c>
      <c r="P8" s="34">
        <f>((((O8-5.3618)/20.3)*20)/1000)/0.15</f>
        <v>3.8435303518965509</v>
      </c>
      <c r="Q8" s="7">
        <v>2.62474243953735E-2</v>
      </c>
      <c r="R8" s="30">
        <f>(P8/3.56)*100</f>
        <v>107.96433572743121</v>
      </c>
    </row>
    <row r="9" spans="1:18" x14ac:dyDescent="0.25">
      <c r="A9" s="13">
        <v>15</v>
      </c>
      <c r="B9" s="5">
        <v>310.13720672170399</v>
      </c>
      <c r="C9" s="5">
        <f t="shared" si="0"/>
        <v>15.013566833581477</v>
      </c>
      <c r="D9" s="3">
        <f t="shared" si="1"/>
        <v>100.09044555720985</v>
      </c>
      <c r="L9" s="69" t="s">
        <v>19</v>
      </c>
      <c r="M9" s="70"/>
      <c r="N9" s="28">
        <v>839.11281505603404</v>
      </c>
      <c r="O9" s="28">
        <f>N9-13.7</f>
        <v>825.41281505603399</v>
      </c>
      <c r="P9" s="35">
        <f>((((O9-5.3618)/20.3)*20)/1000)/0.1507</f>
        <v>5.3611946551955176</v>
      </c>
      <c r="Q9" s="29">
        <v>3.0587230556544401E-2</v>
      </c>
      <c r="R9" s="31">
        <f>(P9/5.63)*100</f>
        <v>95.225482330293389</v>
      </c>
    </row>
    <row r="10" spans="1:18" x14ac:dyDescent="0.25">
      <c r="A10" s="14">
        <v>30</v>
      </c>
      <c r="B10" s="19">
        <v>613.621151414216</v>
      </c>
      <c r="C10" s="19">
        <f t="shared" si="0"/>
        <v>29.963514847990933</v>
      </c>
      <c r="D10" s="4">
        <f t="shared" si="1"/>
        <v>99.878382826636454</v>
      </c>
    </row>
    <row r="17" spans="1:18" x14ac:dyDescent="0.25">
      <c r="A17" s="61" t="s">
        <v>7</v>
      </c>
      <c r="B17" s="62"/>
      <c r="C17" s="62"/>
      <c r="D17" s="63"/>
      <c r="L17" s="61" t="s">
        <v>13</v>
      </c>
      <c r="M17" s="62"/>
      <c r="N17" s="62"/>
      <c r="O17" s="62"/>
      <c r="P17" s="62"/>
      <c r="Q17" s="62"/>
      <c r="R17" s="63"/>
    </row>
    <row r="18" spans="1:18" x14ac:dyDescent="0.25">
      <c r="A18" s="20" t="s">
        <v>0</v>
      </c>
      <c r="B18" s="21" t="s">
        <v>1</v>
      </c>
      <c r="C18" s="21" t="s">
        <v>3</v>
      </c>
      <c r="D18" s="22" t="s">
        <v>4</v>
      </c>
      <c r="L18" s="74" t="s">
        <v>14</v>
      </c>
      <c r="M18" s="75"/>
      <c r="N18" s="75" t="s">
        <v>26</v>
      </c>
      <c r="O18" s="75"/>
      <c r="P18" s="25" t="s">
        <v>15</v>
      </c>
      <c r="Q18" s="75" t="s">
        <v>16</v>
      </c>
      <c r="R18" s="76"/>
    </row>
    <row r="19" spans="1:18" x14ac:dyDescent="0.25">
      <c r="A19" s="13">
        <v>0</v>
      </c>
      <c r="B19" s="5">
        <v>2.2416029818110199</v>
      </c>
      <c r="C19" s="27">
        <v>0</v>
      </c>
      <c r="D19" s="12" t="s">
        <v>5</v>
      </c>
      <c r="L19" s="64" t="s">
        <v>17</v>
      </c>
      <c r="M19" s="65"/>
      <c r="N19" s="66">
        <v>19.97</v>
      </c>
      <c r="O19" s="66"/>
      <c r="P19" s="5">
        <v>0.16</v>
      </c>
      <c r="Q19" s="77" t="s">
        <v>18</v>
      </c>
      <c r="R19" s="78"/>
    </row>
    <row r="20" spans="1:18" x14ac:dyDescent="0.25">
      <c r="A20" s="13">
        <v>0.5</v>
      </c>
      <c r="B20" s="5">
        <v>4.6456651798326503</v>
      </c>
      <c r="C20" s="5">
        <f t="shared" ref="C20:C26" si="2">(B20-2.2024)/5.2502</f>
        <v>0.4653661155446745</v>
      </c>
      <c r="D20" s="3">
        <f t="shared" ref="D20:D26" si="3">(C20/A20)*100</f>
        <v>93.073223108934897</v>
      </c>
      <c r="L20" s="64" t="s">
        <v>20</v>
      </c>
      <c r="M20" s="65"/>
      <c r="N20" s="66">
        <v>3.56</v>
      </c>
      <c r="O20" s="66"/>
      <c r="P20" s="5">
        <v>0.34</v>
      </c>
      <c r="Q20" s="67">
        <v>0.15</v>
      </c>
      <c r="R20" s="68"/>
    </row>
    <row r="21" spans="1:18" x14ac:dyDescent="0.25">
      <c r="A21" s="13">
        <v>1</v>
      </c>
      <c r="B21" s="5">
        <v>6.01891854803646</v>
      </c>
      <c r="C21" s="5">
        <f t="shared" si="2"/>
        <v>0.72692822140803393</v>
      </c>
      <c r="D21" s="3">
        <f t="shared" si="3"/>
        <v>72.692822140803386</v>
      </c>
      <c r="L21" s="69" t="s">
        <v>19</v>
      </c>
      <c r="M21" s="70"/>
      <c r="N21" s="71">
        <v>5.63</v>
      </c>
      <c r="O21" s="71"/>
      <c r="P21" s="19">
        <v>0.67</v>
      </c>
      <c r="Q21" s="72">
        <v>0.1507</v>
      </c>
      <c r="R21" s="73"/>
    </row>
    <row r="22" spans="1:18" x14ac:dyDescent="0.25">
      <c r="A22" s="13">
        <v>2</v>
      </c>
      <c r="B22" s="5">
        <v>13.2832122333808</v>
      </c>
      <c r="C22" s="5">
        <f t="shared" si="2"/>
        <v>2.1105504996725459</v>
      </c>
      <c r="D22" s="3">
        <f t="shared" si="3"/>
        <v>105.5275249836273</v>
      </c>
      <c r="L22" s="24"/>
      <c r="M22" s="25"/>
      <c r="N22" s="25" t="s">
        <v>21</v>
      </c>
      <c r="O22" s="25" t="s">
        <v>22</v>
      </c>
      <c r="P22" s="25" t="s">
        <v>23</v>
      </c>
      <c r="Q22" s="25" t="s">
        <v>2</v>
      </c>
      <c r="R22" s="26" t="s">
        <v>24</v>
      </c>
    </row>
    <row r="23" spans="1:18" x14ac:dyDescent="0.25">
      <c r="A23" s="13">
        <v>5</v>
      </c>
      <c r="B23" s="5">
        <v>25.775948135839599</v>
      </c>
      <c r="C23" s="5">
        <f t="shared" si="2"/>
        <v>4.490028596213401</v>
      </c>
      <c r="D23" s="3">
        <f t="shared" si="3"/>
        <v>89.800571924268027</v>
      </c>
      <c r="L23" s="79" t="s">
        <v>17</v>
      </c>
      <c r="M23" s="80"/>
      <c r="N23" s="6">
        <v>142.866985834514</v>
      </c>
      <c r="O23" s="6">
        <f>N23-2.4</f>
        <v>140.46698583451399</v>
      </c>
      <c r="P23" s="34">
        <f>((((O23-2.2024)/5.2502)))</f>
        <v>26.335108345303791</v>
      </c>
      <c r="Q23" s="8">
        <v>7.0117669142754996E-2</v>
      </c>
      <c r="R23" s="30">
        <f>(P23/19.97)*100</f>
        <v>131.87335175415018</v>
      </c>
    </row>
    <row r="24" spans="1:18" x14ac:dyDescent="0.25">
      <c r="A24" s="13">
        <v>10</v>
      </c>
      <c r="B24" s="5">
        <v>57.566235444309498</v>
      </c>
      <c r="C24" s="5">
        <f t="shared" si="2"/>
        <v>10.545090747839986</v>
      </c>
      <c r="D24" s="3">
        <f t="shared" si="3"/>
        <v>105.45090747839984</v>
      </c>
      <c r="L24" s="79" t="s">
        <v>20</v>
      </c>
      <c r="M24" s="80"/>
      <c r="N24" s="6">
        <v>166.99988828996999</v>
      </c>
      <c r="O24" s="6">
        <f>N24-2.4</f>
        <v>164.59988828996998</v>
      </c>
      <c r="P24" s="34">
        <f>((((O24-2.2024)/5.2501)*20)/1000)/0.15</f>
        <v>4.1243020968481865</v>
      </c>
      <c r="Q24" s="7">
        <v>6.3433440406082398E-2</v>
      </c>
      <c r="R24" s="30">
        <f>(P24/3.56)*100</f>
        <v>115.85118249573559</v>
      </c>
    </row>
    <row r="25" spans="1:18" x14ac:dyDescent="0.25">
      <c r="A25" s="13">
        <v>15</v>
      </c>
      <c r="B25" s="5">
        <v>83.569731961536405</v>
      </c>
      <c r="C25" s="5">
        <f t="shared" si="2"/>
        <v>15.497949023187003</v>
      </c>
      <c r="D25" s="3">
        <f t="shared" si="3"/>
        <v>103.31966015458003</v>
      </c>
      <c r="L25" s="69" t="s">
        <v>19</v>
      </c>
      <c r="M25" s="70"/>
      <c r="N25" s="28">
        <v>201.69206333836101</v>
      </c>
      <c r="O25" s="28">
        <f>N25-2.4</f>
        <v>199.292063338361</v>
      </c>
      <c r="P25" s="35">
        <f>((((O25-2.2024)/5.2501)*20)/1000)/0.1507</f>
        <v>4.9821065964177489</v>
      </c>
      <c r="Q25" s="29">
        <v>8.5448610407977306E-3</v>
      </c>
      <c r="R25" s="31">
        <f>(P25/5.63)*100</f>
        <v>88.492124270297495</v>
      </c>
    </row>
    <row r="26" spans="1:18" x14ac:dyDescent="0.25">
      <c r="A26" s="14">
        <v>30</v>
      </c>
      <c r="B26" s="19">
        <v>157.90607901381699</v>
      </c>
      <c r="C26" s="19">
        <f t="shared" si="2"/>
        <v>29.656713842104484</v>
      </c>
      <c r="D26" s="4">
        <f t="shared" si="3"/>
        <v>98.855712807014953</v>
      </c>
    </row>
    <row r="32" spans="1:18" x14ac:dyDescent="0.25">
      <c r="A32" s="61" t="s">
        <v>8</v>
      </c>
      <c r="B32" s="62"/>
      <c r="C32" s="62"/>
      <c r="D32" s="63"/>
      <c r="L32" s="61" t="s">
        <v>13</v>
      </c>
      <c r="M32" s="62"/>
      <c r="N32" s="62"/>
      <c r="O32" s="62"/>
      <c r="P32" s="62"/>
      <c r="Q32" s="62"/>
      <c r="R32" s="63"/>
    </row>
    <row r="33" spans="1:18" x14ac:dyDescent="0.25">
      <c r="A33" s="20" t="s">
        <v>0</v>
      </c>
      <c r="B33" s="21" t="s">
        <v>1</v>
      </c>
      <c r="C33" s="21" t="s">
        <v>3</v>
      </c>
      <c r="D33" s="22" t="s">
        <v>4</v>
      </c>
      <c r="L33" s="74" t="s">
        <v>14</v>
      </c>
      <c r="M33" s="75"/>
      <c r="N33" s="75" t="s">
        <v>25</v>
      </c>
      <c r="O33" s="75"/>
      <c r="P33" s="25" t="s">
        <v>15</v>
      </c>
      <c r="Q33" s="75" t="s">
        <v>16</v>
      </c>
      <c r="R33" s="76"/>
    </row>
    <row r="34" spans="1:18" x14ac:dyDescent="0.25">
      <c r="A34" s="13">
        <v>0</v>
      </c>
      <c r="B34" s="5">
        <v>0.98949883236700598</v>
      </c>
      <c r="C34" s="27">
        <v>0</v>
      </c>
      <c r="D34" s="12" t="s">
        <v>5</v>
      </c>
      <c r="L34" s="64" t="s">
        <v>17</v>
      </c>
      <c r="M34" s="65"/>
      <c r="N34" s="66">
        <v>19.97</v>
      </c>
      <c r="O34" s="66"/>
      <c r="P34" s="5">
        <v>0.16</v>
      </c>
      <c r="Q34" s="77" t="s">
        <v>18</v>
      </c>
      <c r="R34" s="78"/>
    </row>
    <row r="35" spans="1:18" x14ac:dyDescent="0.25">
      <c r="A35" s="13">
        <v>0.5</v>
      </c>
      <c r="B35" s="5">
        <v>1.39356036647085</v>
      </c>
      <c r="C35" s="5">
        <f t="shared" ref="C35:C41" si="4">(B35-1.5617)/1.2777</f>
        <v>-0.13159554944756208</v>
      </c>
      <c r="D35" s="3">
        <f t="shared" ref="D35:D41" si="5">(C35/A35)*100</f>
        <v>-26.319109889512415</v>
      </c>
      <c r="L35" s="64" t="s">
        <v>20</v>
      </c>
      <c r="M35" s="65"/>
      <c r="N35" s="66">
        <v>3.56</v>
      </c>
      <c r="O35" s="66"/>
      <c r="P35" s="5">
        <v>0.34</v>
      </c>
      <c r="Q35" s="67">
        <v>0.15</v>
      </c>
      <c r="R35" s="68"/>
    </row>
    <row r="36" spans="1:18" x14ac:dyDescent="0.25">
      <c r="A36" s="13">
        <v>1</v>
      </c>
      <c r="B36" s="5">
        <v>2.17731463158862</v>
      </c>
      <c r="C36" s="5">
        <f t="shared" si="4"/>
        <v>0.4818146917027627</v>
      </c>
      <c r="D36" s="3">
        <f t="shared" si="5"/>
        <v>48.181469170276273</v>
      </c>
      <c r="L36" s="69" t="s">
        <v>19</v>
      </c>
      <c r="M36" s="70"/>
      <c r="N36" s="71">
        <v>5.63</v>
      </c>
      <c r="O36" s="71"/>
      <c r="P36" s="19">
        <v>0.67</v>
      </c>
      <c r="Q36" s="72">
        <v>0.1507</v>
      </c>
      <c r="R36" s="73"/>
    </row>
    <row r="37" spans="1:18" x14ac:dyDescent="0.25">
      <c r="A37" s="13">
        <v>2</v>
      </c>
      <c r="B37" s="5">
        <v>4.4521047253456096</v>
      </c>
      <c r="C37" s="5">
        <f t="shared" si="4"/>
        <v>2.2621935707486962</v>
      </c>
      <c r="D37" s="3">
        <f t="shared" si="5"/>
        <v>113.1096785374348</v>
      </c>
      <c r="L37" s="24"/>
      <c r="M37" s="25"/>
      <c r="N37" s="25" t="s">
        <v>21</v>
      </c>
      <c r="O37" s="25" t="s">
        <v>22</v>
      </c>
      <c r="P37" s="25" t="s">
        <v>23</v>
      </c>
      <c r="Q37" s="25" t="s">
        <v>2</v>
      </c>
      <c r="R37" s="26" t="s">
        <v>24</v>
      </c>
    </row>
    <row r="38" spans="1:18" x14ac:dyDescent="0.25">
      <c r="A38" s="13">
        <v>5</v>
      </c>
      <c r="B38" s="5">
        <v>7.9187730328794901</v>
      </c>
      <c r="C38" s="5">
        <f t="shared" si="4"/>
        <v>4.9754034850743443</v>
      </c>
      <c r="D38" s="3">
        <f t="shared" si="5"/>
        <v>99.508069701486889</v>
      </c>
      <c r="L38" s="79" t="s">
        <v>17</v>
      </c>
      <c r="M38" s="80"/>
      <c r="N38" s="6">
        <v>142.866985834514</v>
      </c>
      <c r="O38" s="6">
        <f>N38-2.9</f>
        <v>139.96698583451399</v>
      </c>
      <c r="P38" s="34">
        <f>((((O38-1.5617)/1.2777)))</f>
        <v>108.32377383933159</v>
      </c>
      <c r="Q38" s="8">
        <v>6.5735784406444606E-2</v>
      </c>
      <c r="R38" s="30">
        <f>(P38/19.97)*100</f>
        <v>542.43251797361847</v>
      </c>
    </row>
    <row r="39" spans="1:18" x14ac:dyDescent="0.25">
      <c r="A39" s="13">
        <v>10</v>
      </c>
      <c r="B39" s="5">
        <v>16.561078320422101</v>
      </c>
      <c r="C39" s="5">
        <f t="shared" si="4"/>
        <v>11.739358472585193</v>
      </c>
      <c r="D39" s="3">
        <f t="shared" si="5"/>
        <v>117.39358472585192</v>
      </c>
      <c r="L39" s="79" t="s">
        <v>20</v>
      </c>
      <c r="M39" s="80"/>
      <c r="N39" s="6">
        <v>166.99988828996999</v>
      </c>
      <c r="O39" s="6">
        <f>N39-2.9</f>
        <v>164.09988828996998</v>
      </c>
      <c r="P39" s="34">
        <f>((((O39-1.5617)/1.2777)*20)/1000)/0.15</f>
        <v>16.961539045677906</v>
      </c>
      <c r="Q39" s="7">
        <v>0.10077368773937399</v>
      </c>
      <c r="R39" s="30">
        <f>(P39/3.56)*100</f>
        <v>476.44772600218835</v>
      </c>
    </row>
    <row r="40" spans="1:18" x14ac:dyDescent="0.25">
      <c r="A40" s="13">
        <v>15</v>
      </c>
      <c r="B40" s="5">
        <v>21.203382552228899</v>
      </c>
      <c r="C40" s="5">
        <f t="shared" si="4"/>
        <v>15.372687291405573</v>
      </c>
      <c r="D40" s="3">
        <f t="shared" si="5"/>
        <v>102.48458194270383</v>
      </c>
      <c r="L40" s="69" t="s">
        <v>19</v>
      </c>
      <c r="M40" s="70"/>
      <c r="N40" s="28">
        <v>201.69206333836101</v>
      </c>
      <c r="O40" s="28">
        <f>N40-2.9</f>
        <v>198.792063338361</v>
      </c>
      <c r="P40" s="35">
        <f>((((O40-1.5617)/1.2777)*20)/1000)/0.1507</f>
        <v>20.486210144665844</v>
      </c>
      <c r="Q40" s="29">
        <v>0.144089451685081</v>
      </c>
      <c r="R40" s="31">
        <f>(P40/5.63)*100</f>
        <v>363.87584626404697</v>
      </c>
    </row>
    <row r="41" spans="1:18" x14ac:dyDescent="0.25">
      <c r="A41" s="14">
        <v>30</v>
      </c>
      <c r="B41" s="19">
        <v>38.932692081838397</v>
      </c>
      <c r="C41" s="19">
        <f t="shared" si="4"/>
        <v>29.248643720621736</v>
      </c>
      <c r="D41" s="4">
        <f t="shared" si="5"/>
        <v>97.495479068739115</v>
      </c>
    </row>
    <row r="47" spans="1:18" x14ac:dyDescent="0.25">
      <c r="A47" s="61" t="s">
        <v>9</v>
      </c>
      <c r="B47" s="62"/>
      <c r="C47" s="62"/>
      <c r="D47" s="63"/>
      <c r="L47" s="61" t="s">
        <v>13</v>
      </c>
      <c r="M47" s="62"/>
      <c r="N47" s="62"/>
      <c r="O47" s="62"/>
      <c r="P47" s="62"/>
      <c r="Q47" s="62"/>
      <c r="R47" s="63"/>
    </row>
    <row r="48" spans="1:18" x14ac:dyDescent="0.25">
      <c r="A48" s="20" t="s">
        <v>0</v>
      </c>
      <c r="B48" s="21" t="s">
        <v>1</v>
      </c>
      <c r="C48" s="21" t="s">
        <v>3</v>
      </c>
      <c r="D48" s="22" t="s">
        <v>4</v>
      </c>
      <c r="L48" s="74" t="s">
        <v>14</v>
      </c>
      <c r="M48" s="75"/>
      <c r="N48" s="75" t="s">
        <v>25</v>
      </c>
      <c r="O48" s="75"/>
      <c r="P48" s="25" t="s">
        <v>15</v>
      </c>
      <c r="Q48" s="75" t="s">
        <v>16</v>
      </c>
      <c r="R48" s="76"/>
    </row>
    <row r="49" spans="1:18" x14ac:dyDescent="0.25">
      <c r="A49" s="13">
        <v>0</v>
      </c>
      <c r="B49" s="5">
        <v>1.28053434125702</v>
      </c>
      <c r="C49" s="27">
        <v>0</v>
      </c>
      <c r="D49" s="12" t="s">
        <v>5</v>
      </c>
      <c r="L49" s="64" t="s">
        <v>17</v>
      </c>
      <c r="M49" s="65"/>
      <c r="N49" s="66">
        <v>19.97</v>
      </c>
      <c r="O49" s="66"/>
      <c r="P49" s="5">
        <v>0.16</v>
      </c>
      <c r="Q49" s="77" t="s">
        <v>18</v>
      </c>
      <c r="R49" s="78"/>
    </row>
    <row r="50" spans="1:18" x14ac:dyDescent="0.25">
      <c r="A50" s="13">
        <v>0.5</v>
      </c>
      <c r="B50" s="5">
        <v>2.2422980469373002</v>
      </c>
      <c r="C50" s="5">
        <f t="shared" ref="C50:C56" si="6">(B50-1.6044)/0.2565</f>
        <v>2.4869319568705657</v>
      </c>
      <c r="D50" s="3">
        <f t="shared" ref="D50:D56" si="7">(C50/A50)*100</f>
        <v>497.38639137411315</v>
      </c>
      <c r="L50" s="64" t="s">
        <v>20</v>
      </c>
      <c r="M50" s="65"/>
      <c r="N50" s="66">
        <v>3.56</v>
      </c>
      <c r="O50" s="66"/>
      <c r="P50" s="5">
        <v>0.34</v>
      </c>
      <c r="Q50" s="67">
        <v>0.15</v>
      </c>
      <c r="R50" s="68"/>
    </row>
    <row r="51" spans="1:18" x14ac:dyDescent="0.25">
      <c r="A51" s="13">
        <v>1</v>
      </c>
      <c r="B51" s="5">
        <v>1.55532395393539</v>
      </c>
      <c r="C51" s="5">
        <f t="shared" si="6"/>
        <v>-0.19132961428697864</v>
      </c>
      <c r="D51" s="3">
        <f t="shared" si="7"/>
        <v>-19.132961428697865</v>
      </c>
      <c r="L51" s="69" t="s">
        <v>19</v>
      </c>
      <c r="M51" s="70"/>
      <c r="N51" s="71">
        <v>5.63</v>
      </c>
      <c r="O51" s="71"/>
      <c r="P51" s="19">
        <v>0.67</v>
      </c>
      <c r="Q51" s="72">
        <v>0.1507</v>
      </c>
      <c r="R51" s="73"/>
    </row>
    <row r="52" spans="1:18" x14ac:dyDescent="0.25">
      <c r="A52" s="13">
        <v>2</v>
      </c>
      <c r="B52" s="5">
        <v>2.87241166359046</v>
      </c>
      <c r="C52" s="5">
        <f t="shared" si="6"/>
        <v>4.9435152576626118</v>
      </c>
      <c r="D52" s="3">
        <f t="shared" si="7"/>
        <v>247.1757628831306</v>
      </c>
      <c r="L52" s="24"/>
      <c r="M52" s="25"/>
      <c r="N52" s="25" t="s">
        <v>21</v>
      </c>
      <c r="O52" s="25" t="s">
        <v>22</v>
      </c>
      <c r="P52" s="25" t="s">
        <v>23</v>
      </c>
      <c r="Q52" s="25" t="s">
        <v>2</v>
      </c>
      <c r="R52" s="26" t="s">
        <v>24</v>
      </c>
    </row>
    <row r="53" spans="1:18" x14ac:dyDescent="0.25">
      <c r="A53" s="13">
        <v>5</v>
      </c>
      <c r="B53" s="5">
        <v>1.4219906299353899</v>
      </c>
      <c r="C53" s="5">
        <f t="shared" si="6"/>
        <v>-0.71114764157742727</v>
      </c>
      <c r="D53" s="3">
        <f t="shared" si="7"/>
        <v>-14.222952831548547</v>
      </c>
      <c r="L53" s="79" t="s">
        <v>17</v>
      </c>
      <c r="M53" s="80"/>
      <c r="N53" s="6">
        <v>6.6219920950416498</v>
      </c>
      <c r="O53" s="6">
        <f>N53-2</f>
        <v>4.6219920950416498</v>
      </c>
      <c r="P53" s="34">
        <f>((((O53-1.6044)/0.2565)))</f>
        <v>11.764491598602923</v>
      </c>
      <c r="Q53" s="8">
        <v>2.16633062102079E-2</v>
      </c>
      <c r="R53" s="30">
        <f>(P53/19.97)*100</f>
        <v>58.91082422935866</v>
      </c>
    </row>
    <row r="54" spans="1:18" x14ac:dyDescent="0.25">
      <c r="A54" s="13">
        <v>10</v>
      </c>
      <c r="B54" s="5">
        <v>5.03823745556695</v>
      </c>
      <c r="C54" s="5">
        <f t="shared" si="6"/>
        <v>13.387280528526121</v>
      </c>
      <c r="D54" s="3">
        <f t="shared" si="7"/>
        <v>133.87280528526122</v>
      </c>
      <c r="L54" s="79" t="s">
        <v>20</v>
      </c>
      <c r="M54" s="80"/>
      <c r="N54" s="6">
        <v>10.969195780021799</v>
      </c>
      <c r="O54" s="6">
        <f>N54-2</f>
        <v>8.9691957800217992</v>
      </c>
      <c r="P54" s="34">
        <f>((((O54-1.6044)/0.2565)*20)/1000)/0.15</f>
        <v>3.8283538817527218</v>
      </c>
      <c r="Q54" s="7">
        <v>9.3706807918079699E-2</v>
      </c>
      <c r="R54" s="30">
        <f>(P54/3.56)*100</f>
        <v>107.5380303863124</v>
      </c>
    </row>
    <row r="55" spans="1:18" x14ac:dyDescent="0.25">
      <c r="A55" s="13">
        <v>15</v>
      </c>
      <c r="B55" s="5">
        <v>5.5634479668846399</v>
      </c>
      <c r="C55" s="5">
        <f t="shared" si="6"/>
        <v>15.434884861148694</v>
      </c>
      <c r="D55" s="3">
        <f t="shared" si="7"/>
        <v>102.89923240765798</v>
      </c>
      <c r="L55" s="69" t="s">
        <v>19</v>
      </c>
      <c r="M55" s="70"/>
      <c r="N55" s="28">
        <v>11.639924408078899</v>
      </c>
      <c r="O55" s="28">
        <f>N55-2</f>
        <v>9.6399244080788993</v>
      </c>
      <c r="P55" s="35">
        <f>((((O55-1.6044)/0.2565)*20)/1000)/0.15</f>
        <v>4.177010738442573</v>
      </c>
      <c r="Q55" s="29">
        <v>0.118631636461093</v>
      </c>
      <c r="R55" s="31">
        <f>(P55/5.63)*100</f>
        <v>74.192020221004853</v>
      </c>
    </row>
    <row r="56" spans="1:18" x14ac:dyDescent="0.25">
      <c r="A56" s="14">
        <v>30</v>
      </c>
      <c r="B56" s="19">
        <v>9.1512654301501595</v>
      </c>
      <c r="C56" s="19">
        <f t="shared" si="6"/>
        <v>29.422477310526936</v>
      </c>
      <c r="D56" s="4">
        <f t="shared" si="7"/>
        <v>98.074924368423126</v>
      </c>
    </row>
    <row r="62" spans="1:18" x14ac:dyDescent="0.25">
      <c r="A62" s="61" t="s">
        <v>10</v>
      </c>
      <c r="B62" s="62"/>
      <c r="C62" s="62"/>
      <c r="D62" s="63"/>
      <c r="L62" s="61" t="s">
        <v>13</v>
      </c>
      <c r="M62" s="62"/>
      <c r="N62" s="62"/>
      <c r="O62" s="62"/>
      <c r="P62" s="62"/>
      <c r="Q62" s="62"/>
      <c r="R62" s="63"/>
    </row>
    <row r="63" spans="1:18" x14ac:dyDescent="0.25">
      <c r="A63" s="20" t="s">
        <v>0</v>
      </c>
      <c r="B63" s="21" t="s">
        <v>1</v>
      </c>
      <c r="C63" s="21" t="s">
        <v>3</v>
      </c>
      <c r="D63" s="22" t="s">
        <v>4</v>
      </c>
      <c r="L63" s="74" t="s">
        <v>14</v>
      </c>
      <c r="M63" s="75"/>
      <c r="N63" s="75" t="s">
        <v>25</v>
      </c>
      <c r="O63" s="75"/>
      <c r="P63" s="25" t="s">
        <v>15</v>
      </c>
      <c r="Q63" s="75" t="s">
        <v>16</v>
      </c>
      <c r="R63" s="76"/>
    </row>
    <row r="64" spans="1:18" x14ac:dyDescent="0.25">
      <c r="A64" s="13">
        <v>0</v>
      </c>
      <c r="B64" s="5">
        <v>1.4179291438628701</v>
      </c>
      <c r="C64" s="27">
        <v>0</v>
      </c>
      <c r="D64" s="12" t="s">
        <v>5</v>
      </c>
      <c r="L64" s="64" t="s">
        <v>17</v>
      </c>
      <c r="M64" s="65"/>
      <c r="N64" s="66">
        <v>19.97</v>
      </c>
      <c r="O64" s="66"/>
      <c r="P64" s="5">
        <v>0.16</v>
      </c>
      <c r="Q64" s="77" t="s">
        <v>18</v>
      </c>
      <c r="R64" s="78"/>
    </row>
    <row r="65" spans="1:18" x14ac:dyDescent="0.25">
      <c r="A65" s="13">
        <v>0.5</v>
      </c>
      <c r="B65" s="5">
        <v>1.96750847532561</v>
      </c>
      <c r="C65" s="5">
        <f t="shared" ref="C65:C71" si="8">(B65-1.2268)/0.0586</f>
        <v>12.6400763707442</v>
      </c>
      <c r="D65" s="3">
        <f t="shared" ref="D65:D71" si="9">(C65/A65)*100</f>
        <v>2528.01527414884</v>
      </c>
      <c r="L65" s="64" t="s">
        <v>20</v>
      </c>
      <c r="M65" s="65"/>
      <c r="N65" s="66">
        <v>3.56</v>
      </c>
      <c r="O65" s="66"/>
      <c r="P65" s="5">
        <v>0.34</v>
      </c>
      <c r="Q65" s="67">
        <v>0.15</v>
      </c>
      <c r="R65" s="68"/>
    </row>
    <row r="66" spans="1:18" x14ac:dyDescent="0.25">
      <c r="A66" s="13">
        <v>1</v>
      </c>
      <c r="B66" s="5">
        <v>0.61792908039619798</v>
      </c>
      <c r="C66" s="5">
        <f t="shared" si="8"/>
        <v>-10.390288730440306</v>
      </c>
      <c r="D66" s="3">
        <f t="shared" si="9"/>
        <v>-1039.0288730440307</v>
      </c>
      <c r="L66" s="69" t="s">
        <v>19</v>
      </c>
      <c r="M66" s="70"/>
      <c r="N66" s="71">
        <v>5.63</v>
      </c>
      <c r="O66" s="71"/>
      <c r="P66" s="19">
        <v>0.67</v>
      </c>
      <c r="Q66" s="72">
        <v>0.1507</v>
      </c>
      <c r="R66" s="73"/>
    </row>
    <row r="67" spans="1:18" x14ac:dyDescent="0.25">
      <c r="A67" s="13">
        <v>2</v>
      </c>
      <c r="B67" s="5">
        <v>0.888657266621669</v>
      </c>
      <c r="C67" s="5">
        <f t="shared" si="8"/>
        <v>-5.7703538119169098</v>
      </c>
      <c r="D67" s="3">
        <f t="shared" si="9"/>
        <v>-288.51769059584547</v>
      </c>
      <c r="L67" s="24"/>
      <c r="M67" s="25"/>
      <c r="N67" s="25" t="s">
        <v>21</v>
      </c>
      <c r="O67" s="25" t="s">
        <v>22</v>
      </c>
      <c r="P67" s="25" t="s">
        <v>23</v>
      </c>
      <c r="Q67" s="25" t="s">
        <v>2</v>
      </c>
      <c r="R67" s="26" t="s">
        <v>24</v>
      </c>
    </row>
    <row r="68" spans="1:18" x14ac:dyDescent="0.25">
      <c r="A68" s="13">
        <v>5</v>
      </c>
      <c r="B68" s="5">
        <v>0.89678016319026999</v>
      </c>
      <c r="C68" s="5">
        <f t="shared" si="8"/>
        <v>-5.6317378295175748</v>
      </c>
      <c r="D68" s="3">
        <f t="shared" si="9"/>
        <v>-112.63475659035149</v>
      </c>
      <c r="L68" s="79" t="s">
        <v>17</v>
      </c>
      <c r="M68" s="80"/>
      <c r="N68" s="6">
        <v>2.6382366561785102</v>
      </c>
      <c r="O68" s="6">
        <f>N68-1.1</f>
        <v>1.5382366561785101</v>
      </c>
      <c r="P68" s="34">
        <f>((((O68-1.2268)/0.0586)))</f>
        <v>5.3146187061179226</v>
      </c>
      <c r="Q68" s="8">
        <v>0.477275565886146</v>
      </c>
      <c r="R68" s="30">
        <f>(P68/19.97)*100</f>
        <v>26.613013050164863</v>
      </c>
    </row>
    <row r="69" spans="1:18" x14ac:dyDescent="0.25">
      <c r="A69" s="13">
        <v>10</v>
      </c>
      <c r="B69" s="5">
        <v>2.7715700211314598</v>
      </c>
      <c r="C69" s="5">
        <f t="shared" si="8"/>
        <v>26.361263159239929</v>
      </c>
      <c r="D69" s="3">
        <f t="shared" si="9"/>
        <v>263.61263159239928</v>
      </c>
      <c r="L69" s="79" t="s">
        <v>20</v>
      </c>
      <c r="M69" s="80"/>
      <c r="N69" s="6">
        <v>5.53095636927711</v>
      </c>
      <c r="O69" s="6">
        <f>N69-1.1</f>
        <v>4.4309563692771103</v>
      </c>
      <c r="P69" s="34">
        <f>((((O69-1.2268)/0.0586)*20)/1000)/0.15</f>
        <v>7.2904581781049149</v>
      </c>
      <c r="Q69" s="7">
        <v>0.22359676381538199</v>
      </c>
      <c r="R69" s="30">
        <f>(P69/3.56)*100</f>
        <v>204.78815107036277</v>
      </c>
    </row>
    <row r="70" spans="1:18" x14ac:dyDescent="0.25">
      <c r="A70" s="13">
        <v>15</v>
      </c>
      <c r="B70" s="5">
        <v>2.2260522083177698</v>
      </c>
      <c r="C70" s="5">
        <f t="shared" si="8"/>
        <v>17.052085466173548</v>
      </c>
      <c r="D70" s="3">
        <f t="shared" si="9"/>
        <v>113.68056977449032</v>
      </c>
      <c r="L70" s="69" t="s">
        <v>19</v>
      </c>
      <c r="M70" s="70"/>
      <c r="N70" s="28">
        <v>3.8301140638766502</v>
      </c>
      <c r="O70" s="28">
        <f>N70-1.1</f>
        <v>2.7301140638766501</v>
      </c>
      <c r="P70" s="35">
        <f>((((O70-1.2268)/0.0586)*20)/1000)/0.1507</f>
        <v>3.4046215813725942</v>
      </c>
      <c r="Q70" s="29">
        <v>0.55146703419673804</v>
      </c>
      <c r="R70" s="31">
        <f>(P70/5.63)*100</f>
        <v>60.472852244628669</v>
      </c>
    </row>
    <row r="71" spans="1:18" x14ac:dyDescent="0.25">
      <c r="A71" s="14">
        <v>30</v>
      </c>
      <c r="B71" s="19">
        <v>2.7512627500707398</v>
      </c>
      <c r="C71" s="19">
        <f t="shared" si="8"/>
        <v>26.0147226974529</v>
      </c>
      <c r="D71" s="4">
        <f t="shared" si="9"/>
        <v>86.715742324843006</v>
      </c>
    </row>
    <row r="77" spans="1:18" x14ac:dyDescent="0.25">
      <c r="A77" s="61" t="s">
        <v>11</v>
      </c>
      <c r="B77" s="62"/>
      <c r="C77" s="62"/>
      <c r="D77" s="63"/>
      <c r="L77" s="61" t="s">
        <v>13</v>
      </c>
      <c r="M77" s="62"/>
      <c r="N77" s="62"/>
      <c r="O77" s="62"/>
      <c r="P77" s="62"/>
      <c r="Q77" s="62"/>
      <c r="R77" s="63"/>
    </row>
    <row r="78" spans="1:18" x14ac:dyDescent="0.25">
      <c r="A78" s="20" t="s">
        <v>0</v>
      </c>
      <c r="B78" s="21" t="s">
        <v>1</v>
      </c>
      <c r="C78" s="21" t="s">
        <v>3</v>
      </c>
      <c r="D78" s="22" t="s">
        <v>4</v>
      </c>
      <c r="L78" s="74" t="s">
        <v>14</v>
      </c>
      <c r="M78" s="75"/>
      <c r="N78" s="75" t="s">
        <v>25</v>
      </c>
      <c r="O78" s="75"/>
      <c r="P78" s="25" t="s">
        <v>15</v>
      </c>
      <c r="Q78" s="75" t="s">
        <v>16</v>
      </c>
      <c r="R78" s="76"/>
    </row>
    <row r="79" spans="1:18" x14ac:dyDescent="0.25">
      <c r="A79" s="13">
        <v>0</v>
      </c>
      <c r="B79" s="5">
        <v>1.32114900409609</v>
      </c>
      <c r="C79" s="27">
        <v>0</v>
      </c>
      <c r="D79" s="12" t="s">
        <v>5</v>
      </c>
      <c r="L79" s="64" t="s">
        <v>17</v>
      </c>
      <c r="M79" s="65"/>
      <c r="N79" s="66">
        <v>19.97</v>
      </c>
      <c r="O79" s="66"/>
      <c r="P79" s="5">
        <v>0.16</v>
      </c>
      <c r="Q79" s="77" t="s">
        <v>18</v>
      </c>
      <c r="R79" s="78"/>
    </row>
    <row r="80" spans="1:18" x14ac:dyDescent="0.25">
      <c r="A80" s="13">
        <v>0.5</v>
      </c>
      <c r="B80" s="5">
        <v>0.90490310093926396</v>
      </c>
      <c r="C80" s="5">
        <f t="shared" ref="C80:C86" si="10">(B80-1.1723)/0.078</f>
        <v>-3.4281653725735377</v>
      </c>
      <c r="D80" s="3">
        <f t="shared" ref="D80:D86" si="11">(C80/A80)*100</f>
        <v>-685.63307451470757</v>
      </c>
      <c r="L80" s="64" t="s">
        <v>20</v>
      </c>
      <c r="M80" s="65"/>
      <c r="N80" s="66">
        <v>3.56</v>
      </c>
      <c r="O80" s="66"/>
      <c r="P80" s="5">
        <v>0.34</v>
      </c>
      <c r="Q80" s="67">
        <v>0.15</v>
      </c>
      <c r="R80" s="68"/>
    </row>
    <row r="81" spans="1:18" x14ac:dyDescent="0.25">
      <c r="A81" s="13">
        <v>1</v>
      </c>
      <c r="B81" s="5">
        <v>1.15938539186287</v>
      </c>
      <c r="C81" s="5">
        <f t="shared" si="10"/>
        <v>-0.16557189919397253</v>
      </c>
      <c r="D81" s="3">
        <f t="shared" si="11"/>
        <v>-16.557189919397253</v>
      </c>
      <c r="L81" s="69" t="s">
        <v>19</v>
      </c>
      <c r="M81" s="70"/>
      <c r="N81" s="71">
        <v>5.63</v>
      </c>
      <c r="O81" s="71"/>
      <c r="P81" s="19">
        <v>0.67</v>
      </c>
      <c r="Q81" s="72">
        <v>0.1507</v>
      </c>
      <c r="R81" s="73"/>
    </row>
    <row r="82" spans="1:18" x14ac:dyDescent="0.25">
      <c r="A82" s="13">
        <v>2</v>
      </c>
      <c r="B82" s="5">
        <v>0.75938536873341</v>
      </c>
      <c r="C82" s="5">
        <f t="shared" si="10"/>
        <v>-5.29377732393064</v>
      </c>
      <c r="D82" s="3">
        <f t="shared" si="11"/>
        <v>-264.68886619653199</v>
      </c>
      <c r="L82" s="24"/>
      <c r="M82" s="25"/>
      <c r="N82" s="25" t="s">
        <v>21</v>
      </c>
      <c r="O82" s="25" t="s">
        <v>22</v>
      </c>
      <c r="P82" s="25" t="s">
        <v>23</v>
      </c>
      <c r="Q82" s="25" t="s">
        <v>2</v>
      </c>
      <c r="R82" s="26" t="s">
        <v>24</v>
      </c>
    </row>
    <row r="83" spans="1:18" x14ac:dyDescent="0.25">
      <c r="A83" s="13">
        <v>5</v>
      </c>
      <c r="B83" s="5">
        <v>0.76750831372162898</v>
      </c>
      <c r="C83" s="5">
        <f t="shared" si="10"/>
        <v>-5.1896370035688584</v>
      </c>
      <c r="D83" s="3">
        <f t="shared" si="11"/>
        <v>-103.79274007137718</v>
      </c>
      <c r="L83" s="79" t="s">
        <v>17</v>
      </c>
      <c r="M83" s="80"/>
      <c r="N83" s="6">
        <v>2.6382366561785102</v>
      </c>
      <c r="O83" s="6">
        <f>N83-1.7</f>
        <v>0.93823665617851026</v>
      </c>
      <c r="P83" s="34">
        <f>((((O83-1.1723)/0.0078)))</f>
        <v>-30.008121002755082</v>
      </c>
      <c r="Q83" s="8">
        <v>0.209122262289334</v>
      </c>
      <c r="R83" s="30">
        <f>(P83/19.97)*100</f>
        <v>-150.26600401980511</v>
      </c>
    </row>
    <row r="84" spans="1:18" x14ac:dyDescent="0.25">
      <c r="A84" s="13">
        <v>10</v>
      </c>
      <c r="B84" s="5">
        <v>2.1089647266706399</v>
      </c>
      <c r="C84" s="5">
        <f t="shared" si="10"/>
        <v>12.008522136803078</v>
      </c>
      <c r="D84" s="3">
        <f t="shared" si="11"/>
        <v>120.08522136803079</v>
      </c>
      <c r="L84" s="79" t="s">
        <v>20</v>
      </c>
      <c r="M84" s="80"/>
      <c r="N84" s="6">
        <v>5.53095636927711</v>
      </c>
      <c r="O84" s="6">
        <f>N84-1.7</f>
        <v>3.8309563692771098</v>
      </c>
      <c r="P84" s="34">
        <f>((((O84-1.1723)/0.0078)*20)/1000)/0.15</f>
        <v>45.447117423540348</v>
      </c>
      <c r="Q84" s="7">
        <v>0.37092803990796303</v>
      </c>
      <c r="R84" s="30">
        <f>(P84/3.56)*100</f>
        <v>1276.6044220095603</v>
      </c>
    </row>
    <row r="85" spans="1:18" x14ac:dyDescent="0.25">
      <c r="A85" s="13">
        <v>15</v>
      </c>
      <c r="B85" s="5">
        <v>1.9593854812354301</v>
      </c>
      <c r="C85" s="5">
        <f t="shared" si="10"/>
        <v>10.090839503018335</v>
      </c>
      <c r="D85" s="3">
        <f t="shared" si="11"/>
        <v>67.272263353455557</v>
      </c>
      <c r="L85" s="69" t="s">
        <v>19</v>
      </c>
      <c r="M85" s="70"/>
      <c r="N85" s="28">
        <v>3.8301140638766502</v>
      </c>
      <c r="O85" s="28">
        <f>N85-1.7</f>
        <v>2.1301140638766505</v>
      </c>
      <c r="P85" s="35">
        <f>((((O85-1.1723)/0.0078)*20)/1000)/0.1507</f>
        <v>16.296838069805027</v>
      </c>
      <c r="Q85" s="29">
        <v>0.29318515674575202</v>
      </c>
      <c r="R85" s="31">
        <f>(P85/5.63)*100</f>
        <v>289.46426411731841</v>
      </c>
    </row>
    <row r="86" spans="1:18" x14ac:dyDescent="0.25">
      <c r="A86" s="14">
        <v>30</v>
      </c>
      <c r="B86" s="19">
        <v>0.89271870008635601</v>
      </c>
      <c r="C86" s="19">
        <f t="shared" si="10"/>
        <v>-3.5843756399185116</v>
      </c>
      <c r="D86" s="4">
        <f t="shared" si="11"/>
        <v>-11.947918799728372</v>
      </c>
    </row>
    <row r="92" spans="1:18" x14ac:dyDescent="0.25">
      <c r="A92" s="61" t="s">
        <v>12</v>
      </c>
      <c r="B92" s="62"/>
      <c r="C92" s="62"/>
      <c r="D92" s="63"/>
      <c r="L92" s="61" t="s">
        <v>13</v>
      </c>
      <c r="M92" s="62"/>
      <c r="N92" s="62"/>
      <c r="O92" s="62"/>
      <c r="P92" s="62"/>
      <c r="Q92" s="62"/>
      <c r="R92" s="63"/>
    </row>
    <row r="93" spans="1:18" x14ac:dyDescent="0.25">
      <c r="A93" s="20" t="s">
        <v>0</v>
      </c>
      <c r="B93" s="21" t="s">
        <v>1</v>
      </c>
      <c r="C93" s="21" t="s">
        <v>3</v>
      </c>
      <c r="D93" s="22" t="s">
        <v>4</v>
      </c>
      <c r="L93" s="74" t="s">
        <v>14</v>
      </c>
      <c r="M93" s="75"/>
      <c r="N93" s="75" t="s">
        <v>25</v>
      </c>
      <c r="O93" s="75"/>
      <c r="P93" s="25" t="s">
        <v>15</v>
      </c>
      <c r="Q93" s="75" t="s">
        <v>16</v>
      </c>
      <c r="R93" s="76"/>
    </row>
    <row r="94" spans="1:18" x14ac:dyDescent="0.25">
      <c r="A94" s="13">
        <v>0</v>
      </c>
      <c r="B94" s="5">
        <v>1.58375423367846</v>
      </c>
      <c r="C94" s="27">
        <v>0</v>
      </c>
      <c r="D94" s="12" t="s">
        <v>5</v>
      </c>
      <c r="L94" s="64" t="s">
        <v>17</v>
      </c>
      <c r="M94" s="65"/>
      <c r="N94" s="66">
        <v>19.97</v>
      </c>
      <c r="O94" s="66"/>
      <c r="P94" s="5">
        <v>0.16</v>
      </c>
      <c r="Q94" s="77" t="s">
        <v>18</v>
      </c>
      <c r="R94" s="78"/>
    </row>
    <row r="95" spans="1:18" x14ac:dyDescent="0.25">
      <c r="A95" s="13">
        <v>0.5</v>
      </c>
      <c r="B95" s="5">
        <v>0.63417495238829402</v>
      </c>
      <c r="C95" s="5">
        <f t="shared" ref="C95:C101" si="12">(B95-1.1001)/0.0154</f>
        <v>-30.254873221539352</v>
      </c>
      <c r="D95" s="3">
        <f t="shared" ref="D95:D101" si="13">(C95/A95)*100</f>
        <v>-6050.9746443078702</v>
      </c>
      <c r="L95" s="64" t="s">
        <v>20</v>
      </c>
      <c r="M95" s="65"/>
      <c r="N95" s="66">
        <v>3.56</v>
      </c>
      <c r="O95" s="66"/>
      <c r="P95" s="5">
        <v>0.34</v>
      </c>
      <c r="Q95" s="67">
        <v>0.15</v>
      </c>
      <c r="R95" s="68"/>
    </row>
    <row r="96" spans="1:18" x14ac:dyDescent="0.25">
      <c r="A96" s="13">
        <v>1</v>
      </c>
      <c r="B96" s="5">
        <v>1.43823648280593</v>
      </c>
      <c r="C96" s="5">
        <f t="shared" si="12"/>
        <v>21.956914467917525</v>
      </c>
      <c r="D96" s="3">
        <f t="shared" si="13"/>
        <v>2195.6914467917522</v>
      </c>
      <c r="L96" s="69" t="s">
        <v>19</v>
      </c>
      <c r="M96" s="70"/>
      <c r="N96" s="71">
        <v>5.63</v>
      </c>
      <c r="O96" s="71"/>
      <c r="P96" s="19">
        <v>0.67</v>
      </c>
      <c r="Q96" s="72">
        <v>0.1507</v>
      </c>
      <c r="R96" s="73"/>
    </row>
    <row r="97" spans="1:18" x14ac:dyDescent="0.25">
      <c r="A97" s="13">
        <v>2</v>
      </c>
      <c r="B97" s="5">
        <v>0.50896454373728595</v>
      </c>
      <c r="C97" s="5">
        <f t="shared" si="12"/>
        <v>-38.385419237838576</v>
      </c>
      <c r="D97" s="3">
        <f t="shared" si="13"/>
        <v>-1919.2709618919289</v>
      </c>
      <c r="L97" s="24"/>
      <c r="M97" s="25"/>
      <c r="N97" s="25" t="s">
        <v>21</v>
      </c>
      <c r="O97" s="25" t="s">
        <v>22</v>
      </c>
      <c r="P97" s="25" t="s">
        <v>23</v>
      </c>
      <c r="Q97" s="25" t="s">
        <v>2</v>
      </c>
      <c r="R97" s="26" t="s">
        <v>24</v>
      </c>
    </row>
    <row r="98" spans="1:18" x14ac:dyDescent="0.25">
      <c r="A98" s="13">
        <v>5</v>
      </c>
      <c r="B98" s="5">
        <v>1.43823648981772</v>
      </c>
      <c r="C98" s="5">
        <f t="shared" si="12"/>
        <v>21.956914923228567</v>
      </c>
      <c r="D98" s="3">
        <f t="shared" si="13"/>
        <v>439.13829846457133</v>
      </c>
      <c r="L98" s="79" t="s">
        <v>17</v>
      </c>
      <c r="M98" s="80"/>
      <c r="N98" s="6">
        <v>0.65448229076275299</v>
      </c>
      <c r="O98" s="6">
        <f>N98-1.7</f>
        <v>-1.045517709237247</v>
      </c>
      <c r="P98" s="34">
        <f>((((O98-1.1001)/0.0154)))</f>
        <v>-139.32582527514592</v>
      </c>
      <c r="Q98" s="8">
        <v>0.276580441487488</v>
      </c>
      <c r="R98" s="30">
        <f>(P98/19.97)*100</f>
        <v>-697.6756398354828</v>
      </c>
    </row>
    <row r="99" spans="1:18" x14ac:dyDescent="0.25">
      <c r="A99" s="13">
        <v>10</v>
      </c>
      <c r="B99" s="5">
        <v>1.4341750086157401</v>
      </c>
      <c r="C99" s="5">
        <f t="shared" si="12"/>
        <v>21.693182377645456</v>
      </c>
      <c r="D99" s="3">
        <f t="shared" si="13"/>
        <v>216.93182377645454</v>
      </c>
      <c r="L99" s="79" t="s">
        <v>20</v>
      </c>
      <c r="M99" s="80"/>
      <c r="N99" s="6">
        <v>2.4561656887042398</v>
      </c>
      <c r="O99" s="6">
        <f>N99-1.7</f>
        <v>0.75616568870423984</v>
      </c>
      <c r="P99" s="34">
        <f>((((O99-1.1001)/0.0154)*20)/1000)/0.15</f>
        <v>-2.9777862449849373</v>
      </c>
      <c r="Q99" s="7">
        <v>0.93357776936805204</v>
      </c>
      <c r="R99" s="30">
        <f>(P99/3.56)*100</f>
        <v>-83.645681038902737</v>
      </c>
    </row>
    <row r="100" spans="1:18" x14ac:dyDescent="0.25">
      <c r="A100" s="13">
        <v>15</v>
      </c>
      <c r="B100" s="5">
        <v>1.1553239180138399</v>
      </c>
      <c r="C100" s="5">
        <f t="shared" si="12"/>
        <v>3.5859687021973934</v>
      </c>
      <c r="D100" s="3">
        <f t="shared" si="13"/>
        <v>23.906458014649289</v>
      </c>
      <c r="L100" s="69" t="s">
        <v>19</v>
      </c>
      <c r="M100" s="70"/>
      <c r="N100" s="28">
        <v>1.51877075101604</v>
      </c>
      <c r="O100" s="28">
        <f>N100-1.7</f>
        <v>-0.18122924898395998</v>
      </c>
      <c r="P100" s="35">
        <f>((((O100-1.1001)/0.0154)*20)/1000)/0.1507</f>
        <v>-11.042229327932507</v>
      </c>
      <c r="Q100" s="29">
        <v>0.17818046835858001</v>
      </c>
      <c r="R100" s="31">
        <f>(P100/5.63)*100</f>
        <v>-196.1319596435614</v>
      </c>
    </row>
    <row r="101" spans="1:18" x14ac:dyDescent="0.25">
      <c r="A101" s="14">
        <v>30</v>
      </c>
      <c r="B101" s="19">
        <v>1.5837542223647301</v>
      </c>
      <c r="C101" s="19">
        <f t="shared" si="12"/>
        <v>31.406118335372078</v>
      </c>
      <c r="D101" s="4">
        <f t="shared" si="13"/>
        <v>104.68706111790694</v>
      </c>
    </row>
  </sheetData>
  <mergeCells count="119">
    <mergeCell ref="L98:M98"/>
    <mergeCell ref="L99:M99"/>
    <mergeCell ref="L100:M100"/>
    <mergeCell ref="L95:M95"/>
    <mergeCell ref="N95:O95"/>
    <mergeCell ref="Q95:R95"/>
    <mergeCell ref="L96:M96"/>
    <mergeCell ref="N96:O96"/>
    <mergeCell ref="Q96:R96"/>
    <mergeCell ref="A92:D92"/>
    <mergeCell ref="L92:R92"/>
    <mergeCell ref="L93:M93"/>
    <mergeCell ref="N93:O93"/>
    <mergeCell ref="Q93:R93"/>
    <mergeCell ref="L94:M94"/>
    <mergeCell ref="N94:O94"/>
    <mergeCell ref="Q94:R94"/>
    <mergeCell ref="L81:M81"/>
    <mergeCell ref="N81:O81"/>
    <mergeCell ref="Q81:R81"/>
    <mergeCell ref="L83:M83"/>
    <mergeCell ref="L84:M84"/>
    <mergeCell ref="L85:M85"/>
    <mergeCell ref="L79:M79"/>
    <mergeCell ref="N79:O79"/>
    <mergeCell ref="Q79:R79"/>
    <mergeCell ref="L80:M80"/>
    <mergeCell ref="N80:O80"/>
    <mergeCell ref="Q80:R80"/>
    <mergeCell ref="L68:M68"/>
    <mergeCell ref="L69:M69"/>
    <mergeCell ref="L70:M70"/>
    <mergeCell ref="A77:D77"/>
    <mergeCell ref="L77:R77"/>
    <mergeCell ref="L78:M78"/>
    <mergeCell ref="N78:O78"/>
    <mergeCell ref="Q78:R78"/>
    <mergeCell ref="L65:M65"/>
    <mergeCell ref="N65:O65"/>
    <mergeCell ref="Q65:R65"/>
    <mergeCell ref="L66:M66"/>
    <mergeCell ref="N66:O66"/>
    <mergeCell ref="Q66:R66"/>
    <mergeCell ref="A62:D62"/>
    <mergeCell ref="L62:R62"/>
    <mergeCell ref="L63:M63"/>
    <mergeCell ref="N63:O63"/>
    <mergeCell ref="Q63:R63"/>
    <mergeCell ref="L64:M64"/>
    <mergeCell ref="N64:O64"/>
    <mergeCell ref="Q64:R64"/>
    <mergeCell ref="L51:M51"/>
    <mergeCell ref="N51:O51"/>
    <mergeCell ref="Q51:R51"/>
    <mergeCell ref="L53:M53"/>
    <mergeCell ref="L54:M54"/>
    <mergeCell ref="L55:M55"/>
    <mergeCell ref="L49:M49"/>
    <mergeCell ref="N49:O49"/>
    <mergeCell ref="Q49:R49"/>
    <mergeCell ref="L50:M50"/>
    <mergeCell ref="N50:O50"/>
    <mergeCell ref="Q50:R50"/>
    <mergeCell ref="L38:M38"/>
    <mergeCell ref="L39:M39"/>
    <mergeCell ref="L40:M40"/>
    <mergeCell ref="A47:D47"/>
    <mergeCell ref="L47:R47"/>
    <mergeCell ref="L48:M48"/>
    <mergeCell ref="N48:O48"/>
    <mergeCell ref="Q48:R48"/>
    <mergeCell ref="L35:M35"/>
    <mergeCell ref="N35:O35"/>
    <mergeCell ref="Q35:R35"/>
    <mergeCell ref="L36:M36"/>
    <mergeCell ref="N36:O36"/>
    <mergeCell ref="Q36:R36"/>
    <mergeCell ref="A32:D32"/>
    <mergeCell ref="L32:R32"/>
    <mergeCell ref="L33:M33"/>
    <mergeCell ref="N33:O33"/>
    <mergeCell ref="Q33:R33"/>
    <mergeCell ref="L34:M34"/>
    <mergeCell ref="N34:O34"/>
    <mergeCell ref="Q34:R34"/>
    <mergeCell ref="L21:M21"/>
    <mergeCell ref="N21:O21"/>
    <mergeCell ref="Q21:R21"/>
    <mergeCell ref="L23:M23"/>
    <mergeCell ref="L24:M24"/>
    <mergeCell ref="L25:M25"/>
    <mergeCell ref="L19:M19"/>
    <mergeCell ref="N19:O19"/>
    <mergeCell ref="Q19:R19"/>
    <mergeCell ref="L20:M20"/>
    <mergeCell ref="N20:O20"/>
    <mergeCell ref="Q20:R20"/>
    <mergeCell ref="L7:M7"/>
    <mergeCell ref="L8:M8"/>
    <mergeCell ref="L9:M9"/>
    <mergeCell ref="L18:M18"/>
    <mergeCell ref="N18:O18"/>
    <mergeCell ref="Q18:R18"/>
    <mergeCell ref="A17:D17"/>
    <mergeCell ref="L17:R17"/>
    <mergeCell ref="L4:M4"/>
    <mergeCell ref="N4:O4"/>
    <mergeCell ref="Q4:R4"/>
    <mergeCell ref="L5:M5"/>
    <mergeCell ref="N5:O5"/>
    <mergeCell ref="Q5:R5"/>
    <mergeCell ref="A1:D1"/>
    <mergeCell ref="L1:R1"/>
    <mergeCell ref="L2:M2"/>
    <mergeCell ref="N2:O2"/>
    <mergeCell ref="Q2:R2"/>
    <mergeCell ref="L3:M3"/>
    <mergeCell ref="N3:O3"/>
    <mergeCell ref="Q3:R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"/>
  <sheetViews>
    <sheetView workbookViewId="0">
      <selection activeCell="Q7" sqref="Q7:R7"/>
    </sheetView>
  </sheetViews>
  <sheetFormatPr defaultRowHeight="15" x14ac:dyDescent="0.25"/>
  <cols>
    <col min="1" max="1" width="13.42578125" style="1" customWidth="1"/>
    <col min="2" max="2" width="13.28515625" style="1" customWidth="1"/>
    <col min="3" max="3" width="12.42578125" style="1" customWidth="1"/>
    <col min="4" max="4" width="15.28515625" style="1" customWidth="1"/>
    <col min="5" max="10" width="9.140625" style="1"/>
    <col min="11" max="11" width="3.5703125" style="1" customWidth="1"/>
    <col min="12" max="13" width="9.140625" style="1"/>
    <col min="14" max="14" width="11.7109375" style="1" customWidth="1"/>
    <col min="15" max="15" width="11.140625" style="1" customWidth="1"/>
    <col min="16" max="16" width="10.5703125" style="1" customWidth="1"/>
    <col min="17" max="17" width="10.28515625" style="1" customWidth="1"/>
    <col min="18" max="18" width="12" style="1" customWidth="1"/>
    <col min="19" max="16384" width="9.140625" style="1"/>
  </cols>
  <sheetData>
    <row r="1" spans="1:18" x14ac:dyDescent="0.25">
      <c r="A1" s="61" t="s">
        <v>27</v>
      </c>
      <c r="B1" s="62"/>
      <c r="C1" s="62"/>
      <c r="D1" s="63"/>
      <c r="L1" s="61" t="s">
        <v>13</v>
      </c>
      <c r="M1" s="62"/>
      <c r="N1" s="62"/>
      <c r="O1" s="62"/>
      <c r="P1" s="62"/>
      <c r="Q1" s="62"/>
      <c r="R1" s="62"/>
    </row>
    <row r="2" spans="1:18" x14ac:dyDescent="0.25">
      <c r="A2" s="20" t="s">
        <v>0</v>
      </c>
      <c r="B2" s="21" t="s">
        <v>1</v>
      </c>
      <c r="C2" s="21" t="s">
        <v>3</v>
      </c>
      <c r="D2" s="22" t="s">
        <v>4</v>
      </c>
      <c r="L2" s="74" t="s">
        <v>14</v>
      </c>
      <c r="M2" s="75"/>
      <c r="N2" s="75" t="s">
        <v>25</v>
      </c>
      <c r="O2" s="75"/>
      <c r="P2" s="51" t="s">
        <v>15</v>
      </c>
      <c r="Q2" s="75" t="s">
        <v>16</v>
      </c>
      <c r="R2" s="76"/>
    </row>
    <row r="3" spans="1:18" x14ac:dyDescent="0.25">
      <c r="A3" s="13">
        <v>0</v>
      </c>
      <c r="B3" s="5">
        <v>16908.407449136099</v>
      </c>
      <c r="C3" s="52">
        <v>0</v>
      </c>
      <c r="D3" s="12" t="s">
        <v>5</v>
      </c>
      <c r="L3" s="64" t="s">
        <v>17</v>
      </c>
      <c r="M3" s="65"/>
      <c r="N3" s="66">
        <v>19.97</v>
      </c>
      <c r="O3" s="66"/>
      <c r="P3" s="5">
        <v>0.16</v>
      </c>
      <c r="Q3" s="77" t="s">
        <v>18</v>
      </c>
      <c r="R3" s="78"/>
    </row>
    <row r="4" spans="1:18" x14ac:dyDescent="0.25">
      <c r="A4" s="13">
        <v>0.5</v>
      </c>
      <c r="B4" s="5">
        <v>17672.042325370101</v>
      </c>
      <c r="C4" s="5">
        <f t="shared" ref="C4:C10" si="0">(B4-16412)/1025.8</f>
        <v>1.2283508728505568</v>
      </c>
      <c r="D4" s="3">
        <f t="shared" ref="D4:D10" si="1">(C4/A4)*100</f>
        <v>245.67017457011136</v>
      </c>
      <c r="L4" s="69" t="s">
        <v>19</v>
      </c>
      <c r="M4" s="70"/>
      <c r="N4" s="71">
        <v>5.63</v>
      </c>
      <c r="O4" s="71"/>
      <c r="P4" s="19">
        <v>0.67</v>
      </c>
      <c r="Q4" s="72">
        <v>0.1507</v>
      </c>
      <c r="R4" s="73"/>
    </row>
    <row r="5" spans="1:18" x14ac:dyDescent="0.25">
      <c r="A5" s="13">
        <v>1</v>
      </c>
      <c r="B5" s="5">
        <v>18833.4067714216</v>
      </c>
      <c r="C5" s="5">
        <f t="shared" si="0"/>
        <v>2.3605057237488789</v>
      </c>
      <c r="D5" s="3">
        <f t="shared" si="1"/>
        <v>236.05057237488788</v>
      </c>
      <c r="L5" s="50"/>
      <c r="M5" s="51"/>
      <c r="N5" s="51" t="s">
        <v>21</v>
      </c>
      <c r="O5" s="51" t="s">
        <v>22</v>
      </c>
      <c r="P5" s="51" t="s">
        <v>23</v>
      </c>
      <c r="Q5" s="85" t="s">
        <v>24</v>
      </c>
      <c r="R5" s="86"/>
    </row>
    <row r="6" spans="1:18" x14ac:dyDescent="0.25">
      <c r="A6" s="13">
        <v>5</v>
      </c>
      <c r="B6" s="5">
        <v>23650.5314116753</v>
      </c>
      <c r="C6" s="5">
        <f t="shared" si="0"/>
        <v>7.0564743728556252</v>
      </c>
      <c r="D6" s="3">
        <f t="shared" si="1"/>
        <v>141.1294874571125</v>
      </c>
      <c r="L6" s="79" t="s">
        <v>17</v>
      </c>
      <c r="M6" s="80"/>
      <c r="N6" s="6">
        <v>22534.273241692499</v>
      </c>
      <c r="O6" s="6">
        <f>N6-0</f>
        <v>22534.273241692499</v>
      </c>
      <c r="P6" s="34">
        <f>((((O6-16412)/1025.8)))*10</f>
        <v>59.682913254947351</v>
      </c>
      <c r="Q6" s="81">
        <f>(P6/19.97)*100</f>
        <v>298.86286056558515</v>
      </c>
      <c r="R6" s="82"/>
    </row>
    <row r="7" spans="1:18" x14ac:dyDescent="0.25">
      <c r="A7" s="13">
        <v>10</v>
      </c>
      <c r="B7" s="5">
        <v>28198.436683547399</v>
      </c>
      <c r="C7" s="5">
        <f t="shared" si="0"/>
        <v>11.489994817262039</v>
      </c>
      <c r="D7" s="3">
        <f t="shared" si="1"/>
        <v>114.8999481726204</v>
      </c>
      <c r="L7" s="64" t="s">
        <v>19</v>
      </c>
      <c r="M7" s="65"/>
      <c r="N7" s="6">
        <v>65398.633452328897</v>
      </c>
      <c r="O7" s="6">
        <f>N7-24677.2</f>
        <v>40721.4334523289</v>
      </c>
      <c r="P7" s="34">
        <f>((((O7-16412)/1025.8)*20)/1000)/0.1507</f>
        <v>3.1450596446231232</v>
      </c>
      <c r="Q7" s="81">
        <f>(P7/5.63)*100</f>
        <v>55.862515890286382</v>
      </c>
      <c r="R7" s="82"/>
    </row>
    <row r="8" spans="1:18" x14ac:dyDescent="0.25">
      <c r="A8" s="13">
        <v>15</v>
      </c>
      <c r="B8" s="5">
        <v>22568.695155935398</v>
      </c>
      <c r="C8" s="5">
        <f t="shared" si="0"/>
        <v>6.0018474906759591</v>
      </c>
      <c r="D8" s="3">
        <f t="shared" si="1"/>
        <v>40.012316604506395</v>
      </c>
      <c r="L8" s="69" t="s">
        <v>28</v>
      </c>
      <c r="M8" s="70"/>
      <c r="N8" s="53">
        <v>28363.6643426626</v>
      </c>
      <c r="O8" s="53">
        <f>N8</f>
        <v>28363.6643426626</v>
      </c>
      <c r="P8" s="19">
        <f>(O8-16412)/1025.8</f>
        <v>11.65106681873913</v>
      </c>
      <c r="Q8" s="83">
        <f>(P8/10)*100</f>
        <v>116.5106681873913</v>
      </c>
      <c r="R8" s="84"/>
    </row>
    <row r="9" spans="1:18" x14ac:dyDescent="0.25">
      <c r="A9" s="13">
        <v>30</v>
      </c>
      <c r="B9" s="5">
        <v>49034.904906497199</v>
      </c>
      <c r="C9" s="5">
        <f t="shared" si="0"/>
        <v>31.802402911383506</v>
      </c>
      <c r="D9" s="3">
        <f t="shared" si="1"/>
        <v>106.00800970461168</v>
      </c>
    </row>
    <row r="10" spans="1:18" x14ac:dyDescent="0.25">
      <c r="A10" s="14">
        <v>50</v>
      </c>
      <c r="B10" s="19">
        <v>68812.5366575261</v>
      </c>
      <c r="C10" s="19">
        <f t="shared" si="0"/>
        <v>51.082605437245178</v>
      </c>
      <c r="D10" s="4">
        <f t="shared" si="1"/>
        <v>102.16521087449036</v>
      </c>
      <c r="N10" s="54"/>
    </row>
    <row r="17" spans="1:18" x14ac:dyDescent="0.25">
      <c r="A17" s="61" t="s">
        <v>6</v>
      </c>
      <c r="B17" s="62"/>
      <c r="C17" s="62"/>
      <c r="D17" s="63"/>
      <c r="L17" s="61" t="s">
        <v>13</v>
      </c>
      <c r="M17" s="62"/>
      <c r="N17" s="62"/>
      <c r="O17" s="62"/>
      <c r="P17" s="62"/>
      <c r="Q17" s="62"/>
      <c r="R17" s="63"/>
    </row>
    <row r="18" spans="1:18" x14ac:dyDescent="0.25">
      <c r="A18" s="20" t="s">
        <v>0</v>
      </c>
      <c r="B18" s="21" t="s">
        <v>1</v>
      </c>
      <c r="C18" s="21" t="s">
        <v>3</v>
      </c>
      <c r="D18" s="22" t="s">
        <v>4</v>
      </c>
      <c r="L18" s="74" t="s">
        <v>14</v>
      </c>
      <c r="M18" s="75"/>
      <c r="N18" s="75" t="s">
        <v>26</v>
      </c>
      <c r="O18" s="75"/>
      <c r="P18" s="51" t="s">
        <v>15</v>
      </c>
      <c r="Q18" s="75" t="s">
        <v>16</v>
      </c>
      <c r="R18" s="76"/>
    </row>
    <row r="19" spans="1:18" x14ac:dyDescent="0.25">
      <c r="A19" s="13">
        <v>0</v>
      </c>
      <c r="B19" s="5">
        <v>69.331312789265397</v>
      </c>
      <c r="C19" s="52">
        <v>0</v>
      </c>
      <c r="D19" s="12" t="s">
        <v>5</v>
      </c>
      <c r="L19" s="64" t="s">
        <v>17</v>
      </c>
      <c r="M19" s="65"/>
      <c r="N19" s="66">
        <v>19.97</v>
      </c>
      <c r="O19" s="66"/>
      <c r="P19" s="5">
        <v>0.16</v>
      </c>
      <c r="Q19" s="77" t="s">
        <v>18</v>
      </c>
      <c r="R19" s="78"/>
    </row>
    <row r="20" spans="1:18" x14ac:dyDescent="0.25">
      <c r="A20" s="13">
        <v>0.5</v>
      </c>
      <c r="B20" s="5">
        <v>120.308971632138</v>
      </c>
      <c r="C20" s="5">
        <f>(B20-61.559)/98.056</f>
        <v>0.59914713665801178</v>
      </c>
      <c r="D20" s="3">
        <f t="shared" ref="D20:D26" si="2">(C20/A20)*100</f>
        <v>119.82942733160236</v>
      </c>
      <c r="L20" s="69" t="s">
        <v>19</v>
      </c>
      <c r="M20" s="70"/>
      <c r="N20" s="71">
        <v>5.63</v>
      </c>
      <c r="O20" s="71"/>
      <c r="P20" s="19">
        <v>0.67</v>
      </c>
      <c r="Q20" s="72">
        <v>0.1507</v>
      </c>
      <c r="R20" s="73"/>
    </row>
    <row r="21" spans="1:18" x14ac:dyDescent="0.25">
      <c r="A21" s="13">
        <v>1</v>
      </c>
      <c r="B21" s="5">
        <v>184.16007674787701</v>
      </c>
      <c r="C21" s="5">
        <f t="shared" ref="C21:C26" si="3">(B21-61.559)/98.056</f>
        <v>1.2503169285701743</v>
      </c>
      <c r="D21" s="3">
        <f t="shared" si="2"/>
        <v>125.03169285701743</v>
      </c>
      <c r="L21" s="50"/>
      <c r="M21" s="51"/>
      <c r="N21" s="51" t="s">
        <v>21</v>
      </c>
      <c r="O21" s="51" t="s">
        <v>22</v>
      </c>
      <c r="P21" s="51" t="s">
        <v>23</v>
      </c>
      <c r="Q21" s="85" t="s">
        <v>24</v>
      </c>
      <c r="R21" s="86"/>
    </row>
    <row r="22" spans="1:18" x14ac:dyDescent="0.25">
      <c r="A22" s="13">
        <v>5</v>
      </c>
      <c r="B22" s="5">
        <v>549.76407352076603</v>
      </c>
      <c r="C22" s="5">
        <f t="shared" si="3"/>
        <v>4.9788393726112226</v>
      </c>
      <c r="D22" s="3">
        <f t="shared" si="2"/>
        <v>99.576787452224451</v>
      </c>
      <c r="L22" s="79" t="s">
        <v>17</v>
      </c>
      <c r="M22" s="80"/>
      <c r="N22" s="6">
        <v>650.55949570855398</v>
      </c>
      <c r="O22" s="6">
        <f>N22-0</f>
        <v>650.55949570855398</v>
      </c>
      <c r="P22" s="34">
        <f>((((O22-61.559)/98.056)))*10</f>
        <v>60.067766960568861</v>
      </c>
      <c r="Q22" s="81">
        <f>(P22/19.97)*100</f>
        <v>300.7900198325932</v>
      </c>
      <c r="R22" s="82"/>
    </row>
    <row r="23" spans="1:18" x14ac:dyDescent="0.25">
      <c r="A23" s="13">
        <v>10</v>
      </c>
      <c r="B23" s="5">
        <v>977.72608199001604</v>
      </c>
      <c r="C23" s="5">
        <f t="shared" si="3"/>
        <v>9.3433046625399374</v>
      </c>
      <c r="D23" s="3">
        <f t="shared" si="2"/>
        <v>93.433046625399371</v>
      </c>
      <c r="L23" s="64" t="s">
        <v>19</v>
      </c>
      <c r="M23" s="65"/>
      <c r="N23" s="6">
        <v>3714.6774861983299</v>
      </c>
      <c r="O23" s="6">
        <f>N23-195.9</f>
        <v>3518.7774861983298</v>
      </c>
      <c r="P23" s="34">
        <f>((((O23-61.559)/98.056)*20)/1000)/0.1507</f>
        <v>4.6791761724477663</v>
      </c>
      <c r="Q23" s="81">
        <f>(P23/5.63)*100</f>
        <v>83.111477308130844</v>
      </c>
      <c r="R23" s="82"/>
    </row>
    <row r="24" spans="1:18" x14ac:dyDescent="0.25">
      <c r="A24" s="13">
        <v>15</v>
      </c>
      <c r="B24" s="5">
        <v>1524.97476418219</v>
      </c>
      <c r="C24" s="5">
        <f t="shared" si="3"/>
        <v>14.924285756936751</v>
      </c>
      <c r="D24" s="3">
        <f t="shared" si="2"/>
        <v>99.495238379578339</v>
      </c>
      <c r="L24" s="69" t="s">
        <v>47</v>
      </c>
      <c r="M24" s="70"/>
      <c r="N24" s="53">
        <v>1296.4648309393599</v>
      </c>
      <c r="O24" s="53">
        <f>N24</f>
        <v>1296.4648309393599</v>
      </c>
      <c r="P24" s="19">
        <f>(O24-61.559)/98.056</f>
        <v>12.593883402742922</v>
      </c>
      <c r="Q24" s="83">
        <f>(P24/10)*100</f>
        <v>125.93883402742922</v>
      </c>
      <c r="R24" s="84"/>
    </row>
    <row r="25" spans="1:18" x14ac:dyDescent="0.25">
      <c r="A25" s="13">
        <v>30</v>
      </c>
      <c r="B25" s="5">
        <v>3046.04194574747</v>
      </c>
      <c r="C25" s="5">
        <f t="shared" si="3"/>
        <v>30.436515315202229</v>
      </c>
      <c r="D25" s="3">
        <f t="shared" si="2"/>
        <v>101.4550510506741</v>
      </c>
      <c r="L25" s="1" t="s">
        <v>48</v>
      </c>
      <c r="N25" s="54"/>
    </row>
    <row r="26" spans="1:18" x14ac:dyDescent="0.25">
      <c r="A26" s="14">
        <v>50</v>
      </c>
      <c r="B26" s="19">
        <v>4953.3923548077801</v>
      </c>
      <c r="C26" s="19">
        <f t="shared" si="3"/>
        <v>49.888159366155868</v>
      </c>
      <c r="D26" s="4">
        <f t="shared" si="2"/>
        <v>99.776318732311736</v>
      </c>
    </row>
    <row r="28" spans="1:18" x14ac:dyDescent="0.25">
      <c r="M28" s="54"/>
    </row>
    <row r="32" spans="1:18" x14ac:dyDescent="0.25">
      <c r="A32" s="61" t="s">
        <v>29</v>
      </c>
      <c r="B32" s="62"/>
      <c r="C32" s="62"/>
      <c r="D32" s="63"/>
      <c r="L32" s="61" t="s">
        <v>13</v>
      </c>
      <c r="M32" s="62"/>
      <c r="N32" s="62"/>
      <c r="O32" s="62"/>
      <c r="P32" s="62"/>
      <c r="Q32" s="62"/>
      <c r="R32" s="63"/>
    </row>
    <row r="33" spans="1:18" x14ac:dyDescent="0.25">
      <c r="A33" s="20" t="s">
        <v>0</v>
      </c>
      <c r="B33" s="21" t="s">
        <v>1</v>
      </c>
      <c r="C33" s="21" t="s">
        <v>3</v>
      </c>
      <c r="D33" s="22" t="s">
        <v>4</v>
      </c>
      <c r="L33" s="74" t="s">
        <v>14</v>
      </c>
      <c r="M33" s="75"/>
      <c r="N33" s="75" t="s">
        <v>25</v>
      </c>
      <c r="O33" s="75"/>
      <c r="P33" s="51" t="s">
        <v>15</v>
      </c>
      <c r="Q33" s="75" t="s">
        <v>16</v>
      </c>
      <c r="R33" s="76"/>
    </row>
    <row r="34" spans="1:18" x14ac:dyDescent="0.25">
      <c r="A34" s="13">
        <v>0</v>
      </c>
      <c r="B34" s="5">
        <v>62.224692976369901</v>
      </c>
      <c r="C34" s="52">
        <v>0</v>
      </c>
      <c r="D34" s="12" t="s">
        <v>5</v>
      </c>
      <c r="L34" s="64" t="s">
        <v>17</v>
      </c>
      <c r="M34" s="65"/>
      <c r="N34" s="66">
        <v>19.97</v>
      </c>
      <c r="O34" s="66"/>
      <c r="P34" s="5">
        <v>0.16</v>
      </c>
      <c r="Q34" s="77" t="s">
        <v>18</v>
      </c>
      <c r="R34" s="78"/>
    </row>
    <row r="35" spans="1:18" x14ac:dyDescent="0.25">
      <c r="A35" s="13">
        <v>0.5</v>
      </c>
      <c r="B35" s="5">
        <v>95.598132778251099</v>
      </c>
      <c r="C35" s="5">
        <f>(B35-43.469)/83.091</f>
        <v>0.62737399692206253</v>
      </c>
      <c r="D35" s="3">
        <f t="shared" ref="D35:D41" si="4">(C35/A35)*100</f>
        <v>125.47479938441251</v>
      </c>
      <c r="L35" s="69" t="s">
        <v>19</v>
      </c>
      <c r="M35" s="70"/>
      <c r="N35" s="71">
        <v>5.63</v>
      </c>
      <c r="O35" s="71"/>
      <c r="P35" s="19">
        <v>0.67</v>
      </c>
      <c r="Q35" s="72">
        <v>0.1507</v>
      </c>
      <c r="R35" s="73"/>
    </row>
    <row r="36" spans="1:18" x14ac:dyDescent="0.25">
      <c r="A36" s="13">
        <v>1</v>
      </c>
      <c r="B36" s="5">
        <v>146.52447404120301</v>
      </c>
      <c r="C36" s="5">
        <f t="shared" ref="C36:C41" si="5">(B36-43.469)/83.091</f>
        <v>1.2402724006354842</v>
      </c>
      <c r="D36" s="3">
        <f t="shared" si="4"/>
        <v>124.02724006354842</v>
      </c>
      <c r="L36" s="50"/>
      <c r="M36" s="51"/>
      <c r="N36" s="51" t="s">
        <v>21</v>
      </c>
      <c r="O36" s="51" t="s">
        <v>22</v>
      </c>
      <c r="P36" s="51" t="s">
        <v>23</v>
      </c>
      <c r="Q36" s="85" t="s">
        <v>24</v>
      </c>
      <c r="R36" s="86"/>
    </row>
    <row r="37" spans="1:18" x14ac:dyDescent="0.25">
      <c r="A37" s="13">
        <v>5</v>
      </c>
      <c r="B37" s="5">
        <v>460.07360359085902</v>
      </c>
      <c r="C37" s="5">
        <f t="shared" si="5"/>
        <v>5.0138354766564257</v>
      </c>
      <c r="D37" s="3">
        <f t="shared" si="4"/>
        <v>100.27670953312851</v>
      </c>
      <c r="L37" s="79" t="s">
        <v>17</v>
      </c>
      <c r="M37" s="80"/>
      <c r="N37" s="6">
        <v>531.02090142345503</v>
      </c>
      <c r="O37" s="6">
        <f>N37-0</f>
        <v>531.02090142345503</v>
      </c>
      <c r="P37" s="34">
        <f>((((O37-43.469)/83.091)))*10</f>
        <v>58.676860481093627</v>
      </c>
      <c r="Q37" s="81">
        <f>(P37/19.97)*100</f>
        <v>293.82503996541629</v>
      </c>
      <c r="R37" s="82"/>
    </row>
    <row r="38" spans="1:18" x14ac:dyDescent="0.25">
      <c r="A38" s="13">
        <v>10</v>
      </c>
      <c r="B38" s="5">
        <v>826.55919128712003</v>
      </c>
      <c r="C38" s="5">
        <f t="shared" si="5"/>
        <v>9.4244887086100793</v>
      </c>
      <c r="D38" s="3">
        <f t="shared" si="4"/>
        <v>94.244887086100789</v>
      </c>
      <c r="L38" s="64" t="s">
        <v>19</v>
      </c>
      <c r="M38" s="65"/>
      <c r="N38" s="6">
        <v>3071.7049972013801</v>
      </c>
      <c r="O38" s="6">
        <f>N38-146.5</f>
        <v>2925.2049972013801</v>
      </c>
      <c r="P38" s="34">
        <f>((((O38-43.469)/83.091)*20)/1000)/0.1507</f>
        <v>4.602745363000218</v>
      </c>
      <c r="Q38" s="81">
        <f>(P38/5.63)*100</f>
        <v>81.753914085261428</v>
      </c>
      <c r="R38" s="82"/>
    </row>
    <row r="39" spans="1:18" x14ac:dyDescent="0.25">
      <c r="A39" s="13">
        <v>15</v>
      </c>
      <c r="B39" s="5">
        <v>1247.1630226710799</v>
      </c>
      <c r="C39" s="5">
        <f t="shared" si="5"/>
        <v>14.486454882852295</v>
      </c>
      <c r="D39" s="3">
        <f t="shared" si="4"/>
        <v>96.576365885681952</v>
      </c>
      <c r="L39" s="69" t="s">
        <v>28</v>
      </c>
      <c r="M39" s="70"/>
      <c r="N39" s="53">
        <v>1080.3155486246401</v>
      </c>
      <c r="O39" s="53">
        <f>N39</f>
        <v>1080.3155486246401</v>
      </c>
      <c r="P39" s="19">
        <f>(O39-43.469)/83.091</f>
        <v>12.478445904185051</v>
      </c>
      <c r="Q39" s="83">
        <f>(P39/10)*100</f>
        <v>124.78445904185051</v>
      </c>
      <c r="R39" s="84"/>
    </row>
    <row r="40" spans="1:18" x14ac:dyDescent="0.25">
      <c r="A40" s="13">
        <v>30</v>
      </c>
      <c r="B40" s="5">
        <v>2581.9674109367902</v>
      </c>
      <c r="C40" s="5">
        <f t="shared" si="5"/>
        <v>30.550822723722067</v>
      </c>
      <c r="D40" s="3">
        <f t="shared" si="4"/>
        <v>101.83607574574023</v>
      </c>
    </row>
    <row r="41" spans="1:18" x14ac:dyDescent="0.25">
      <c r="A41" s="14">
        <v>50</v>
      </c>
      <c r="B41" s="19">
        <v>4192.3296555637698</v>
      </c>
      <c r="C41" s="19">
        <f t="shared" si="5"/>
        <v>49.931528752377154</v>
      </c>
      <c r="D41" s="4">
        <f t="shared" si="4"/>
        <v>99.863057504754309</v>
      </c>
    </row>
    <row r="47" spans="1:18" x14ac:dyDescent="0.25">
      <c r="A47" s="61" t="s">
        <v>30</v>
      </c>
      <c r="B47" s="62"/>
      <c r="C47" s="62"/>
      <c r="D47" s="63"/>
      <c r="L47" s="61" t="s">
        <v>13</v>
      </c>
      <c r="M47" s="62"/>
      <c r="N47" s="62"/>
      <c r="O47" s="62"/>
      <c r="P47" s="62"/>
      <c r="Q47" s="62"/>
      <c r="R47" s="63"/>
    </row>
    <row r="48" spans="1:18" x14ac:dyDescent="0.25">
      <c r="A48" s="20" t="s">
        <v>0</v>
      </c>
      <c r="B48" s="21" t="s">
        <v>1</v>
      </c>
      <c r="C48" s="21" t="s">
        <v>3</v>
      </c>
      <c r="D48" s="22" t="s">
        <v>4</v>
      </c>
      <c r="L48" s="74" t="s">
        <v>14</v>
      </c>
      <c r="M48" s="75"/>
      <c r="N48" s="75" t="s">
        <v>25</v>
      </c>
      <c r="O48" s="75"/>
      <c r="P48" s="51" t="s">
        <v>15</v>
      </c>
      <c r="Q48" s="75" t="s">
        <v>16</v>
      </c>
      <c r="R48" s="76"/>
    </row>
    <row r="49" spans="1:18" x14ac:dyDescent="0.25">
      <c r="A49" s="13">
        <v>0</v>
      </c>
      <c r="B49" s="5">
        <v>47.005715166053498</v>
      </c>
      <c r="C49" s="52">
        <v>0</v>
      </c>
      <c r="D49" s="12" t="s">
        <v>5</v>
      </c>
      <c r="L49" s="64" t="s">
        <v>17</v>
      </c>
      <c r="M49" s="65"/>
      <c r="N49" s="66">
        <v>19.97</v>
      </c>
      <c r="O49" s="66"/>
      <c r="P49" s="5">
        <v>0.16</v>
      </c>
      <c r="Q49" s="77" t="s">
        <v>18</v>
      </c>
      <c r="R49" s="78"/>
    </row>
    <row r="50" spans="1:18" x14ac:dyDescent="0.25">
      <c r="A50" s="13">
        <v>0.5</v>
      </c>
      <c r="B50" s="5">
        <v>74.088049602419801</v>
      </c>
      <c r="C50" s="5">
        <f>(B50-26.432)/69.33</f>
        <v>0.68737991637703444</v>
      </c>
      <c r="D50" s="3">
        <f t="shared" ref="D50:D56" si="6">(C50/A50)*100</f>
        <v>137.47598327540689</v>
      </c>
      <c r="L50" s="69" t="s">
        <v>19</v>
      </c>
      <c r="M50" s="70"/>
      <c r="N50" s="71">
        <v>5.63</v>
      </c>
      <c r="O50" s="71"/>
      <c r="P50" s="19">
        <v>0.67</v>
      </c>
      <c r="Q50" s="72">
        <v>0.1507</v>
      </c>
      <c r="R50" s="73"/>
    </row>
    <row r="51" spans="1:18" x14ac:dyDescent="0.25">
      <c r="A51" s="13">
        <v>1</v>
      </c>
      <c r="B51" s="5">
        <v>108.34681485166099</v>
      </c>
      <c r="C51" s="5">
        <f t="shared" ref="C51:C56" si="7">(B51-26.432)/69.33</f>
        <v>1.1815204796143228</v>
      </c>
      <c r="D51" s="3">
        <f t="shared" si="6"/>
        <v>118.15204796143229</v>
      </c>
      <c r="L51" s="50"/>
      <c r="M51" s="51"/>
      <c r="N51" s="51" t="s">
        <v>21</v>
      </c>
      <c r="O51" s="51" t="s">
        <v>22</v>
      </c>
      <c r="P51" s="51" t="s">
        <v>23</v>
      </c>
      <c r="Q51" s="85" t="s">
        <v>24</v>
      </c>
      <c r="R51" s="86"/>
    </row>
    <row r="52" spans="1:18" x14ac:dyDescent="0.25">
      <c r="A52" s="13">
        <v>5</v>
      </c>
      <c r="B52" s="5">
        <v>388.87286806096802</v>
      </c>
      <c r="C52" s="5">
        <f t="shared" si="7"/>
        <v>5.2277638549108323</v>
      </c>
      <c r="D52" s="3">
        <f t="shared" si="6"/>
        <v>104.55527709821664</v>
      </c>
      <c r="L52" s="79" t="s">
        <v>17</v>
      </c>
      <c r="M52" s="80"/>
      <c r="N52" s="6">
        <v>435.850857212645</v>
      </c>
      <c r="O52" s="6">
        <f>N52-0</f>
        <v>435.850857212645</v>
      </c>
      <c r="P52" s="34">
        <f>((((O52-26.432)/69.33)))*10</f>
        <v>59.053635830469489</v>
      </c>
      <c r="Q52" s="81">
        <f>(P52/19.97)*100</f>
        <v>295.71174677250622</v>
      </c>
      <c r="R52" s="82"/>
    </row>
    <row r="53" spans="1:18" x14ac:dyDescent="0.25">
      <c r="A53" s="13">
        <v>10</v>
      </c>
      <c r="B53" s="5">
        <v>664.73754478837998</v>
      </c>
      <c r="C53" s="5">
        <f t="shared" si="7"/>
        <v>9.2067726062077018</v>
      </c>
      <c r="D53" s="3">
        <f t="shared" si="6"/>
        <v>92.067726062077014</v>
      </c>
      <c r="L53" s="64" t="s">
        <v>19</v>
      </c>
      <c r="M53" s="65"/>
      <c r="N53" s="6">
        <v>2645.78348716035</v>
      </c>
      <c r="O53" s="6">
        <f>N53-106.9</f>
        <v>2538.8834871603499</v>
      </c>
      <c r="P53" s="34">
        <f>((((O53-26.432)/69.33)*20)/1000)/0.1507</f>
        <v>4.8094257897212405</v>
      </c>
      <c r="Q53" s="81">
        <f>(P53/5.63)*100</f>
        <v>85.424969622046902</v>
      </c>
      <c r="R53" s="82"/>
    </row>
    <row r="54" spans="1:18" x14ac:dyDescent="0.25">
      <c r="A54" s="13">
        <v>15</v>
      </c>
      <c r="B54" s="5">
        <v>1030.2015677817801</v>
      </c>
      <c r="C54" s="5">
        <f t="shared" si="7"/>
        <v>14.478141753667678</v>
      </c>
      <c r="D54" s="3">
        <f t="shared" si="6"/>
        <v>96.520945024451194</v>
      </c>
      <c r="L54" s="69" t="s">
        <v>28</v>
      </c>
      <c r="M54" s="70"/>
      <c r="N54" s="53">
        <v>920.23262058004298</v>
      </c>
      <c r="O54" s="53">
        <f>N54</f>
        <v>920.23262058004298</v>
      </c>
      <c r="P54" s="19">
        <f>(O54-26.432)/69.33</f>
        <v>12.891974911005956</v>
      </c>
      <c r="Q54" s="83">
        <f>(P54/10)*100</f>
        <v>128.91974911005957</v>
      </c>
      <c r="R54" s="84"/>
    </row>
    <row r="55" spans="1:18" x14ac:dyDescent="0.25">
      <c r="A55" s="13">
        <v>30</v>
      </c>
      <c r="B55" s="5">
        <v>2129.6761743063198</v>
      </c>
      <c r="C55" s="5">
        <f t="shared" si="7"/>
        <v>30.336711009755085</v>
      </c>
      <c r="D55" s="3">
        <f t="shared" si="6"/>
        <v>101.12237003251694</v>
      </c>
    </row>
    <row r="56" spans="1:18" x14ac:dyDescent="0.25">
      <c r="A56" s="14">
        <v>50</v>
      </c>
      <c r="B56" s="19">
        <v>3498.8062361729999</v>
      </c>
      <c r="C56" s="19">
        <f t="shared" si="7"/>
        <v>50.084728633679504</v>
      </c>
      <c r="D56" s="4">
        <f t="shared" si="6"/>
        <v>100.16945726735899</v>
      </c>
      <c r="M56" s="55"/>
    </row>
    <row r="62" spans="1:18" x14ac:dyDescent="0.25">
      <c r="A62" s="61" t="s">
        <v>31</v>
      </c>
      <c r="B62" s="62"/>
      <c r="C62" s="62"/>
      <c r="D62" s="63"/>
      <c r="L62" s="61" t="s">
        <v>13</v>
      </c>
      <c r="M62" s="62"/>
      <c r="N62" s="62"/>
      <c r="O62" s="62"/>
      <c r="P62" s="62"/>
      <c r="Q62" s="62"/>
      <c r="R62" s="63"/>
    </row>
    <row r="63" spans="1:18" x14ac:dyDescent="0.25">
      <c r="A63" s="20" t="s">
        <v>0</v>
      </c>
      <c r="B63" s="21" t="s">
        <v>1</v>
      </c>
      <c r="C63" s="21" t="s">
        <v>3</v>
      </c>
      <c r="D63" s="22" t="s">
        <v>4</v>
      </c>
      <c r="L63" s="74" t="s">
        <v>14</v>
      </c>
      <c r="M63" s="75"/>
      <c r="N63" s="75" t="s">
        <v>25</v>
      </c>
      <c r="O63" s="75"/>
      <c r="P63" s="51" t="s">
        <v>15</v>
      </c>
      <c r="Q63" s="75" t="s">
        <v>16</v>
      </c>
      <c r="R63" s="76"/>
    </row>
    <row r="64" spans="1:18" x14ac:dyDescent="0.25">
      <c r="A64" s="13">
        <v>0</v>
      </c>
      <c r="B64" s="5">
        <v>34.504837495862198</v>
      </c>
      <c r="C64" s="52">
        <v>0</v>
      </c>
      <c r="D64" s="12" t="s">
        <v>5</v>
      </c>
      <c r="L64" s="64" t="s">
        <v>17</v>
      </c>
      <c r="M64" s="65"/>
      <c r="N64" s="66">
        <v>19.97</v>
      </c>
      <c r="O64" s="66"/>
      <c r="P64" s="5">
        <v>0.16</v>
      </c>
      <c r="Q64" s="77" t="s">
        <v>18</v>
      </c>
      <c r="R64" s="78"/>
    </row>
    <row r="65" spans="1:18" x14ac:dyDescent="0.25">
      <c r="A65" s="13">
        <v>0.5</v>
      </c>
      <c r="B65" s="5">
        <v>59.447073712832797</v>
      </c>
      <c r="C65" s="5">
        <f>(B65-15.835)/57.493</f>
        <v>0.75856319400331862</v>
      </c>
      <c r="D65" s="3">
        <f t="shared" ref="D65:D71" si="8">(C65/A65)*100</f>
        <v>151.71263880066371</v>
      </c>
      <c r="L65" s="69" t="s">
        <v>19</v>
      </c>
      <c r="M65" s="70"/>
      <c r="N65" s="71">
        <v>5.63</v>
      </c>
      <c r="O65" s="71"/>
      <c r="P65" s="19">
        <v>0.67</v>
      </c>
      <c r="Q65" s="72">
        <v>0.1507</v>
      </c>
      <c r="R65" s="73"/>
    </row>
    <row r="66" spans="1:18" x14ac:dyDescent="0.25">
      <c r="A66" s="13">
        <v>1</v>
      </c>
      <c r="B66" s="5">
        <v>84.408267417042495</v>
      </c>
      <c r="C66" s="5">
        <f t="shared" ref="C66:C71" si="9">(B66-15.835)/57.493</f>
        <v>1.1927237649286435</v>
      </c>
      <c r="D66" s="3">
        <f t="shared" si="8"/>
        <v>119.27237649286435</v>
      </c>
      <c r="L66" s="50"/>
      <c r="M66" s="51"/>
      <c r="N66" s="51" t="s">
        <v>21</v>
      </c>
      <c r="O66" s="51" t="s">
        <v>22</v>
      </c>
      <c r="P66" s="51" t="s">
        <v>23</v>
      </c>
      <c r="Q66" s="85" t="s">
        <v>24</v>
      </c>
      <c r="R66" s="86"/>
    </row>
    <row r="67" spans="1:18" x14ac:dyDescent="0.25">
      <c r="A67" s="13">
        <v>5</v>
      </c>
      <c r="B67" s="5">
        <v>305.11451406169601</v>
      </c>
      <c r="C67" s="5">
        <f t="shared" si="9"/>
        <v>5.0315606084513949</v>
      </c>
      <c r="D67" s="3">
        <f t="shared" si="8"/>
        <v>100.6312121690279</v>
      </c>
      <c r="L67" s="79" t="s">
        <v>17</v>
      </c>
      <c r="M67" s="80"/>
      <c r="N67" s="6">
        <v>376.66541243174902</v>
      </c>
      <c r="O67" s="6">
        <f>N67-0</f>
        <v>376.66541243174902</v>
      </c>
      <c r="P67" s="34">
        <f>((((O67-15.835)/57.493)))*10</f>
        <v>62.760755645339259</v>
      </c>
      <c r="Q67" s="81">
        <f>(P67/19.97)*100</f>
        <v>314.2751910132161</v>
      </c>
      <c r="R67" s="82"/>
    </row>
    <row r="68" spans="1:18" x14ac:dyDescent="0.25">
      <c r="A68" s="13">
        <v>10</v>
      </c>
      <c r="B68" s="5">
        <v>546.53895915077896</v>
      </c>
      <c r="C68" s="5">
        <f t="shared" si="9"/>
        <v>9.2307578166173077</v>
      </c>
      <c r="D68" s="3">
        <f t="shared" si="8"/>
        <v>92.307578166173073</v>
      </c>
      <c r="L68" s="64" t="s">
        <v>19</v>
      </c>
      <c r="M68" s="65"/>
      <c r="N68" s="6">
        <v>2195.9989161634098</v>
      </c>
      <c r="O68" s="6">
        <f>N68-84.5</f>
        <v>2111.4989161634098</v>
      </c>
      <c r="P68" s="34">
        <f>((((O68-15.835)/57.493)*20)/1000)/0.1507</f>
        <v>4.8375270685292158</v>
      </c>
      <c r="Q68" s="81">
        <f>(P68/5.63)*100</f>
        <v>85.924104236753379</v>
      </c>
      <c r="R68" s="82"/>
    </row>
    <row r="69" spans="1:18" x14ac:dyDescent="0.25">
      <c r="A69" s="13">
        <v>15</v>
      </c>
      <c r="B69" s="5">
        <v>861.98871284776499</v>
      </c>
      <c r="C69" s="5">
        <f t="shared" si="9"/>
        <v>14.717508441858399</v>
      </c>
      <c r="D69" s="3">
        <f t="shared" si="8"/>
        <v>98.116722945722657</v>
      </c>
      <c r="L69" s="69" t="s">
        <v>28</v>
      </c>
      <c r="M69" s="70"/>
      <c r="N69" s="53">
        <v>766.32164530465195</v>
      </c>
      <c r="O69" s="53">
        <f>N69</f>
        <v>766.32164530465195</v>
      </c>
      <c r="P69" s="19">
        <f>(O69-15.835)/57.493</f>
        <v>13.053530782958827</v>
      </c>
      <c r="Q69" s="83">
        <f>(P69/10)*100</f>
        <v>130.53530782958828</v>
      </c>
      <c r="R69" s="84"/>
    </row>
    <row r="70" spans="1:18" x14ac:dyDescent="0.25">
      <c r="A70" s="13">
        <v>30</v>
      </c>
      <c r="B70" s="5">
        <v>1742.7722898402701</v>
      </c>
      <c r="C70" s="5">
        <f t="shared" si="9"/>
        <v>30.037348717935576</v>
      </c>
      <c r="D70" s="3">
        <f t="shared" si="8"/>
        <v>100.12449572645193</v>
      </c>
    </row>
    <row r="71" spans="1:18" x14ac:dyDescent="0.25">
      <c r="A71" s="14">
        <v>50</v>
      </c>
      <c r="B71" s="19">
        <v>2902.3381912326399</v>
      </c>
      <c r="C71" s="19">
        <f t="shared" si="9"/>
        <v>50.206167554878675</v>
      </c>
      <c r="D71" s="4">
        <f t="shared" si="8"/>
        <v>100.41233510975735</v>
      </c>
    </row>
    <row r="77" spans="1:18" x14ac:dyDescent="0.25">
      <c r="A77" s="61" t="s">
        <v>32</v>
      </c>
      <c r="B77" s="62"/>
      <c r="C77" s="62"/>
      <c r="D77" s="63"/>
      <c r="L77" s="61" t="s">
        <v>13</v>
      </c>
      <c r="M77" s="62"/>
      <c r="N77" s="62"/>
      <c r="O77" s="62"/>
      <c r="P77" s="62"/>
      <c r="Q77" s="62"/>
      <c r="R77" s="63"/>
    </row>
    <row r="78" spans="1:18" x14ac:dyDescent="0.25">
      <c r="A78" s="20" t="s">
        <v>0</v>
      </c>
      <c r="B78" s="21" t="s">
        <v>1</v>
      </c>
      <c r="C78" s="21" t="s">
        <v>3</v>
      </c>
      <c r="D78" s="22" t="s">
        <v>4</v>
      </c>
      <c r="L78" s="74" t="s">
        <v>14</v>
      </c>
      <c r="M78" s="75"/>
      <c r="N78" s="75" t="s">
        <v>25</v>
      </c>
      <c r="O78" s="75"/>
      <c r="P78" s="51" t="s">
        <v>15</v>
      </c>
      <c r="Q78" s="75" t="s">
        <v>16</v>
      </c>
      <c r="R78" s="76"/>
    </row>
    <row r="79" spans="1:18" x14ac:dyDescent="0.25">
      <c r="A79" s="13">
        <v>0</v>
      </c>
      <c r="B79" s="5">
        <v>21.649340661897099</v>
      </c>
      <c r="C79" s="52">
        <v>0</v>
      </c>
      <c r="D79" s="12" t="s">
        <v>5</v>
      </c>
      <c r="L79" s="64" t="s">
        <v>17</v>
      </c>
      <c r="M79" s="65"/>
      <c r="N79" s="66">
        <v>19.97</v>
      </c>
      <c r="O79" s="66"/>
      <c r="P79" s="5">
        <v>0.16</v>
      </c>
      <c r="Q79" s="77" t="s">
        <v>18</v>
      </c>
      <c r="R79" s="78"/>
    </row>
    <row r="80" spans="1:18" x14ac:dyDescent="0.25">
      <c r="A80" s="13">
        <v>0.5</v>
      </c>
      <c r="B80" s="5">
        <v>44.671385716343501</v>
      </c>
      <c r="C80" s="5">
        <f>(B80-10.961)/49.031</f>
        <v>0.68753208615658468</v>
      </c>
      <c r="D80" s="3">
        <f t="shared" ref="D80:D86" si="10">(C80/A80)*100</f>
        <v>137.50641723131693</v>
      </c>
      <c r="L80" s="69" t="s">
        <v>19</v>
      </c>
      <c r="M80" s="70"/>
      <c r="N80" s="71">
        <v>5.63</v>
      </c>
      <c r="O80" s="71"/>
      <c r="P80" s="19">
        <v>0.67</v>
      </c>
      <c r="Q80" s="72">
        <v>0.1507</v>
      </c>
      <c r="R80" s="73"/>
    </row>
    <row r="81" spans="1:18" x14ac:dyDescent="0.25">
      <c r="A81" s="13">
        <v>1</v>
      </c>
      <c r="B81" s="5">
        <v>77.212983646583496</v>
      </c>
      <c r="C81" s="5">
        <f t="shared" ref="C81:C86" si="11">(B81-10.961)/49.031</f>
        <v>1.3512264413653301</v>
      </c>
      <c r="D81" s="3">
        <f t="shared" si="10"/>
        <v>135.12264413653301</v>
      </c>
      <c r="L81" s="50"/>
      <c r="M81" s="51"/>
      <c r="N81" s="51" t="s">
        <v>21</v>
      </c>
      <c r="O81" s="51" t="s">
        <v>22</v>
      </c>
      <c r="P81" s="51" t="s">
        <v>23</v>
      </c>
      <c r="Q81" s="85" t="s">
        <v>24</v>
      </c>
      <c r="R81" s="86"/>
    </row>
    <row r="82" spans="1:18" x14ac:dyDescent="0.25">
      <c r="A82" s="13">
        <v>5</v>
      </c>
      <c r="B82" s="5">
        <v>251.63055675997299</v>
      </c>
      <c r="C82" s="5">
        <f t="shared" si="11"/>
        <v>4.9085182182695233</v>
      </c>
      <c r="D82" s="3">
        <f t="shared" si="10"/>
        <v>98.170364365390455</v>
      </c>
      <c r="L82" s="79" t="s">
        <v>17</v>
      </c>
      <c r="M82" s="80"/>
      <c r="N82" s="6">
        <v>297.68423908312701</v>
      </c>
      <c r="O82" s="6">
        <f>N82-0</f>
        <v>297.68423908312701</v>
      </c>
      <c r="P82" s="34">
        <f>((((O82-10.961)/49.031)))*10</f>
        <v>58.477950497262341</v>
      </c>
      <c r="Q82" s="81">
        <f>(P82/19.97)*100</f>
        <v>292.82899598028217</v>
      </c>
      <c r="R82" s="82"/>
    </row>
    <row r="83" spans="1:18" x14ac:dyDescent="0.25">
      <c r="A83" s="13">
        <v>10</v>
      </c>
      <c r="B83" s="5">
        <v>456.08367073211798</v>
      </c>
      <c r="C83" s="5">
        <f t="shared" si="11"/>
        <v>9.0783926644799813</v>
      </c>
      <c r="D83" s="3">
        <f t="shared" si="10"/>
        <v>90.78392664479982</v>
      </c>
      <c r="L83" s="64" t="s">
        <v>19</v>
      </c>
      <c r="M83" s="65"/>
      <c r="N83" s="6">
        <v>1834.4189569791199</v>
      </c>
      <c r="O83" s="6">
        <f>N83-61.1</f>
        <v>1773.31895697912</v>
      </c>
      <c r="P83" s="34">
        <f>((((O83-10.961)/49.031)*20)/1000)/0.1507</f>
        <v>4.770238751839095</v>
      </c>
      <c r="Q83" s="81">
        <f>(P83/5.63)*100</f>
        <v>84.728929872808081</v>
      </c>
      <c r="R83" s="82"/>
    </row>
    <row r="84" spans="1:18" x14ac:dyDescent="0.25">
      <c r="A84" s="13">
        <v>15</v>
      </c>
      <c r="B84" s="5">
        <v>743.530640073462</v>
      </c>
      <c r="C84" s="5">
        <f t="shared" si="11"/>
        <v>14.940948381094858</v>
      </c>
      <c r="D84" s="3">
        <f t="shared" si="10"/>
        <v>99.606322540632391</v>
      </c>
      <c r="L84" s="69" t="s">
        <v>28</v>
      </c>
      <c r="M84" s="70"/>
      <c r="N84" s="53">
        <v>630.48557183700905</v>
      </c>
      <c r="O84" s="53">
        <f>N84</f>
        <v>630.48557183700905</v>
      </c>
      <c r="P84" s="19">
        <f>(O84-10.961)/49.031</f>
        <v>12.635364806693909</v>
      </c>
      <c r="Q84" s="83">
        <f>(P84/10)*100</f>
        <v>126.3536480669391</v>
      </c>
      <c r="R84" s="84"/>
    </row>
    <row r="85" spans="1:18" x14ac:dyDescent="0.25">
      <c r="A85" s="13">
        <v>30</v>
      </c>
      <c r="B85" s="5">
        <v>1495.71891720292</v>
      </c>
      <c r="C85" s="5">
        <f t="shared" si="11"/>
        <v>30.282023968569273</v>
      </c>
      <c r="D85" s="3">
        <f t="shared" si="10"/>
        <v>100.94007989523091</v>
      </c>
    </row>
    <row r="86" spans="1:18" x14ac:dyDescent="0.25">
      <c r="A86" s="14">
        <v>50</v>
      </c>
      <c r="B86" s="19">
        <v>2464.1028900992801</v>
      </c>
      <c r="C86" s="19">
        <f t="shared" si="11"/>
        <v>50.032467012691569</v>
      </c>
      <c r="D86" s="4">
        <f t="shared" si="10"/>
        <v>100.06493402538314</v>
      </c>
    </row>
    <row r="92" spans="1:18" x14ac:dyDescent="0.25">
      <c r="A92" s="61" t="s">
        <v>7</v>
      </c>
      <c r="B92" s="62"/>
      <c r="C92" s="62"/>
      <c r="D92" s="63"/>
      <c r="L92" s="61" t="s">
        <v>13</v>
      </c>
      <c r="M92" s="62"/>
      <c r="N92" s="62"/>
      <c r="O92" s="62"/>
      <c r="P92" s="62"/>
      <c r="Q92" s="62"/>
      <c r="R92" s="63"/>
    </row>
    <row r="93" spans="1:18" x14ac:dyDescent="0.25">
      <c r="A93" s="20" t="s">
        <v>0</v>
      </c>
      <c r="B93" s="21" t="s">
        <v>1</v>
      </c>
      <c r="C93" s="21" t="s">
        <v>3</v>
      </c>
      <c r="D93" s="22" t="s">
        <v>4</v>
      </c>
      <c r="L93" s="74" t="s">
        <v>14</v>
      </c>
      <c r="M93" s="75"/>
      <c r="N93" s="75" t="s">
        <v>25</v>
      </c>
      <c r="O93" s="75"/>
      <c r="P93" s="51" t="s">
        <v>15</v>
      </c>
      <c r="Q93" s="75" t="s">
        <v>16</v>
      </c>
      <c r="R93" s="76"/>
    </row>
    <row r="94" spans="1:18" x14ac:dyDescent="0.25">
      <c r="A94" s="13">
        <v>0</v>
      </c>
      <c r="B94" s="5">
        <v>16.963055632081598</v>
      </c>
      <c r="C94" s="52">
        <v>0</v>
      </c>
      <c r="D94" s="12" t="s">
        <v>5</v>
      </c>
      <c r="L94" s="64" t="s">
        <v>17</v>
      </c>
      <c r="M94" s="65"/>
      <c r="N94" s="66">
        <v>19.97</v>
      </c>
      <c r="O94" s="66"/>
      <c r="P94" s="5">
        <v>0.16</v>
      </c>
      <c r="Q94" s="77" t="s">
        <v>18</v>
      </c>
      <c r="R94" s="78"/>
    </row>
    <row r="95" spans="1:18" x14ac:dyDescent="0.25">
      <c r="A95" s="13">
        <v>0.5</v>
      </c>
      <c r="B95" s="5">
        <v>33.330593611258898</v>
      </c>
      <c r="C95" s="5">
        <f>(B95-9.1667)/39.784</f>
        <v>0.60737717703747485</v>
      </c>
      <c r="D95" s="3">
        <f t="shared" ref="D95:D101" si="12">(C95/A95)*100</f>
        <v>121.47543540749497</v>
      </c>
      <c r="L95" s="69" t="s">
        <v>19</v>
      </c>
      <c r="M95" s="70"/>
      <c r="N95" s="71">
        <v>5.63</v>
      </c>
      <c r="O95" s="71"/>
      <c r="P95" s="19">
        <v>0.67</v>
      </c>
      <c r="Q95" s="72">
        <v>0.1507</v>
      </c>
      <c r="R95" s="73"/>
    </row>
    <row r="96" spans="1:18" x14ac:dyDescent="0.25">
      <c r="A96" s="13">
        <v>1</v>
      </c>
      <c r="B96" s="5">
        <v>54.760773934717797</v>
      </c>
      <c r="C96" s="5">
        <f t="shared" ref="C96:C101" si="13">(B96-9.1667)/39.784</f>
        <v>1.1460404668891464</v>
      </c>
      <c r="D96" s="3">
        <f t="shared" si="12"/>
        <v>114.60404668891464</v>
      </c>
      <c r="L96" s="50"/>
      <c r="M96" s="51"/>
      <c r="N96" s="51" t="s">
        <v>21</v>
      </c>
      <c r="O96" s="51" t="s">
        <v>22</v>
      </c>
      <c r="P96" s="51" t="s">
        <v>23</v>
      </c>
      <c r="Q96" s="85" t="s">
        <v>24</v>
      </c>
      <c r="R96" s="86"/>
    </row>
    <row r="97" spans="1:18" x14ac:dyDescent="0.25">
      <c r="A97" s="13">
        <v>5</v>
      </c>
      <c r="B97" s="5">
        <v>208.766263504683</v>
      </c>
      <c r="C97" s="5">
        <f t="shared" si="13"/>
        <v>5.017081326781696</v>
      </c>
      <c r="D97" s="3">
        <f t="shared" si="12"/>
        <v>100.34162653563392</v>
      </c>
      <c r="L97" s="79" t="s">
        <v>17</v>
      </c>
      <c r="M97" s="80"/>
      <c r="N97" s="6">
        <v>246.89070253863801</v>
      </c>
      <c r="O97" s="6">
        <f>N97-0</f>
        <v>246.89070253863801</v>
      </c>
      <c r="P97" s="34">
        <f>((((O97-9.1667)/39.784)))*10</f>
        <v>59.753670455117138</v>
      </c>
      <c r="Q97" s="81">
        <f>(P97/19.97)*100</f>
        <v>299.21717804264966</v>
      </c>
      <c r="R97" s="82"/>
    </row>
    <row r="98" spans="1:18" x14ac:dyDescent="0.25">
      <c r="A98" s="13">
        <v>10</v>
      </c>
      <c r="B98" s="5">
        <v>373.254218072882</v>
      </c>
      <c r="C98" s="5">
        <f t="shared" si="13"/>
        <v>9.1516066276111498</v>
      </c>
      <c r="D98" s="3">
        <f t="shared" si="12"/>
        <v>91.516066276111502</v>
      </c>
      <c r="L98" s="64" t="s">
        <v>19</v>
      </c>
      <c r="M98" s="65"/>
      <c r="N98" s="6">
        <v>1543.3794536514699</v>
      </c>
      <c r="O98" s="6">
        <f>N98-45.1</f>
        <v>1498.27945365147</v>
      </c>
      <c r="P98" s="34">
        <f>((((O98-9.1667)/39.784)*20)/1000)/0.1507</f>
        <v>4.9674771758586953</v>
      </c>
      <c r="Q98" s="81">
        <f>(P98/5.63)*100</f>
        <v>88.23227665823616</v>
      </c>
      <c r="R98" s="82"/>
    </row>
    <row r="99" spans="1:18" x14ac:dyDescent="0.25">
      <c r="A99" s="13">
        <v>15</v>
      </c>
      <c r="B99" s="5">
        <v>604.92239336798798</v>
      </c>
      <c r="C99" s="5">
        <f t="shared" si="13"/>
        <v>14.974756016689826</v>
      </c>
      <c r="D99" s="3">
        <f t="shared" si="12"/>
        <v>99.831706777932169</v>
      </c>
      <c r="L99" s="69" t="s">
        <v>28</v>
      </c>
      <c r="M99" s="70"/>
      <c r="N99" s="53">
        <v>498.13718912445898</v>
      </c>
      <c r="O99" s="53">
        <f>N99</f>
        <v>498.13718912445898</v>
      </c>
      <c r="P99" s="19">
        <f>(O99-9.1667)/39.784</f>
        <v>12.290631638961869</v>
      </c>
      <c r="Q99" s="83">
        <f>(P99/10)*100</f>
        <v>122.90631638961868</v>
      </c>
      <c r="R99" s="84"/>
    </row>
    <row r="100" spans="1:18" x14ac:dyDescent="0.25">
      <c r="A100" s="13">
        <v>30</v>
      </c>
      <c r="B100" s="5">
        <v>1226.0972849255099</v>
      </c>
      <c r="C100" s="5">
        <f t="shared" si="13"/>
        <v>30.588442211077567</v>
      </c>
      <c r="D100" s="3">
        <f t="shared" si="12"/>
        <v>101.96147403692521</v>
      </c>
    </row>
    <row r="101" spans="1:18" x14ac:dyDescent="0.25">
      <c r="A101" s="14">
        <v>50</v>
      </c>
      <c r="B101" s="19">
        <v>1991.1248796314401</v>
      </c>
      <c r="C101" s="19">
        <f t="shared" si="13"/>
        <v>49.817971537086272</v>
      </c>
      <c r="D101" s="4">
        <f t="shared" si="12"/>
        <v>99.635943074172545</v>
      </c>
    </row>
    <row r="107" spans="1:18" x14ac:dyDescent="0.25">
      <c r="A107" s="61" t="s">
        <v>33</v>
      </c>
      <c r="B107" s="62"/>
      <c r="C107" s="62"/>
      <c r="D107" s="63"/>
      <c r="L107" s="61" t="s">
        <v>13</v>
      </c>
      <c r="M107" s="62"/>
      <c r="N107" s="62"/>
      <c r="O107" s="62"/>
      <c r="P107" s="62"/>
      <c r="Q107" s="62"/>
      <c r="R107" s="63"/>
    </row>
    <row r="108" spans="1:18" x14ac:dyDescent="0.25">
      <c r="A108" s="20" t="s">
        <v>0</v>
      </c>
      <c r="B108" s="21" t="s">
        <v>1</v>
      </c>
      <c r="C108" s="21" t="s">
        <v>3</v>
      </c>
      <c r="D108" s="22" t="s">
        <v>4</v>
      </c>
      <c r="L108" s="74" t="s">
        <v>14</v>
      </c>
      <c r="M108" s="75"/>
      <c r="N108" s="75" t="s">
        <v>25</v>
      </c>
      <c r="O108" s="75"/>
      <c r="P108" s="51" t="s">
        <v>15</v>
      </c>
      <c r="Q108" s="75" t="s">
        <v>16</v>
      </c>
      <c r="R108" s="76"/>
    </row>
    <row r="109" spans="1:18" x14ac:dyDescent="0.25">
      <c r="A109" s="13">
        <v>0</v>
      </c>
      <c r="B109" s="5">
        <v>15.654089414051199</v>
      </c>
      <c r="C109" s="52">
        <v>0</v>
      </c>
      <c r="D109" s="12" t="s">
        <v>5</v>
      </c>
      <c r="L109" s="64" t="s">
        <v>17</v>
      </c>
      <c r="M109" s="65"/>
      <c r="N109" s="66">
        <v>19.97</v>
      </c>
      <c r="O109" s="66"/>
      <c r="P109" s="5">
        <v>0.16</v>
      </c>
      <c r="Q109" s="77" t="s">
        <v>18</v>
      </c>
      <c r="R109" s="78"/>
    </row>
    <row r="110" spans="1:18" x14ac:dyDescent="0.25">
      <c r="A110" s="13">
        <v>0.5</v>
      </c>
      <c r="B110" s="5">
        <v>29.5038382247782</v>
      </c>
      <c r="C110" s="5">
        <f>(B110-9.1667)/39.784</f>
        <v>0.5111888755474111</v>
      </c>
      <c r="D110" s="3">
        <f t="shared" ref="D110:D116" si="14">(C110/A110)*100</f>
        <v>102.23777510948221</v>
      </c>
      <c r="L110" s="69" t="s">
        <v>19</v>
      </c>
      <c r="M110" s="70"/>
      <c r="N110" s="71">
        <v>5.63</v>
      </c>
      <c r="O110" s="71"/>
      <c r="P110" s="19">
        <v>0.67</v>
      </c>
      <c r="Q110" s="72">
        <v>0.1507</v>
      </c>
      <c r="R110" s="73"/>
    </row>
    <row r="111" spans="1:18" x14ac:dyDescent="0.25">
      <c r="A111" s="13">
        <v>1</v>
      </c>
      <c r="B111" s="5">
        <v>50.878542282899403</v>
      </c>
      <c r="C111" s="5">
        <f t="shared" ref="C111:C116" si="15">(B111-9.1667)/39.784</f>
        <v>1.0484577288080486</v>
      </c>
      <c r="D111" s="3">
        <f t="shared" si="14"/>
        <v>104.84577288080486</v>
      </c>
      <c r="L111" s="50"/>
      <c r="M111" s="51"/>
      <c r="N111" s="51" t="s">
        <v>21</v>
      </c>
      <c r="O111" s="51" t="s">
        <v>22</v>
      </c>
      <c r="P111" s="51" t="s">
        <v>23</v>
      </c>
      <c r="Q111" s="85" t="s">
        <v>24</v>
      </c>
      <c r="R111" s="86"/>
    </row>
    <row r="112" spans="1:18" x14ac:dyDescent="0.25">
      <c r="A112" s="13">
        <v>5</v>
      </c>
      <c r="B112" s="5">
        <v>172.24868611846301</v>
      </c>
      <c r="C112" s="5">
        <f t="shared" si="15"/>
        <v>4.099185253329555</v>
      </c>
      <c r="D112" s="3">
        <f t="shared" si="14"/>
        <v>81.983705066591099</v>
      </c>
      <c r="L112" s="79" t="s">
        <v>17</v>
      </c>
      <c r="M112" s="80"/>
      <c r="N112" s="6">
        <v>200.89136525414401</v>
      </c>
      <c r="O112" s="6">
        <f>N112-0</f>
        <v>200.89136525414401</v>
      </c>
      <c r="P112" s="34">
        <f>((((O112-5.6485)/33.531)))*10</f>
        <v>58.227570085635385</v>
      </c>
      <c r="Q112" s="81">
        <f>(P112/19.97)*100</f>
        <v>291.57521324804901</v>
      </c>
      <c r="R112" s="82"/>
    </row>
    <row r="113" spans="1:18" x14ac:dyDescent="0.25">
      <c r="A113" s="13">
        <v>10</v>
      </c>
      <c r="B113" s="5">
        <v>311.34614365182603</v>
      </c>
      <c r="C113" s="5">
        <f t="shared" si="15"/>
        <v>7.5955018010211655</v>
      </c>
      <c r="D113" s="3">
        <f t="shared" si="14"/>
        <v>75.955018010211646</v>
      </c>
      <c r="L113" s="64" t="s">
        <v>19</v>
      </c>
      <c r="M113" s="65"/>
      <c r="N113" s="6">
        <v>1290.9706437478201</v>
      </c>
      <c r="O113" s="6">
        <f>N113-32.2</f>
        <v>1258.77064374782</v>
      </c>
      <c r="P113" s="34">
        <f>((((O113-5.6485)/33.531)*20)/1000)/0.1507</f>
        <v>4.959794036814194</v>
      </c>
      <c r="Q113" s="81">
        <f>(P113/5.63)*100</f>
        <v>88.095808824408422</v>
      </c>
      <c r="R113" s="82"/>
    </row>
    <row r="114" spans="1:18" x14ac:dyDescent="0.25">
      <c r="A114" s="13">
        <v>15</v>
      </c>
      <c r="B114" s="5">
        <v>493.75872063377801</v>
      </c>
      <c r="C114" s="5">
        <f t="shared" si="15"/>
        <v>12.180575624215212</v>
      </c>
      <c r="D114" s="3">
        <f t="shared" si="14"/>
        <v>81.203837494768081</v>
      </c>
      <c r="L114" s="69" t="s">
        <v>28</v>
      </c>
      <c r="M114" s="70"/>
      <c r="N114" s="53">
        <v>437.68784734846798</v>
      </c>
      <c r="O114" s="53">
        <f>N114</f>
        <v>437.68784734846798</v>
      </c>
      <c r="P114" s="19">
        <f>(O114-5.6485)/33.531</f>
        <v>12.884773712339864</v>
      </c>
      <c r="Q114" s="83">
        <f>(P114/10)*100</f>
        <v>128.84773712339864</v>
      </c>
      <c r="R114" s="84"/>
    </row>
    <row r="115" spans="1:18" x14ac:dyDescent="0.25">
      <c r="A115" s="13">
        <v>30</v>
      </c>
      <c r="B115" s="5">
        <v>1027.9855209756299</v>
      </c>
      <c r="C115" s="5">
        <f t="shared" si="15"/>
        <v>25.608757816600392</v>
      </c>
      <c r="D115" s="3">
        <f t="shared" si="14"/>
        <v>85.362526055334641</v>
      </c>
    </row>
    <row r="116" spans="1:18" x14ac:dyDescent="0.25">
      <c r="A116" s="14">
        <v>50</v>
      </c>
      <c r="B116" s="19">
        <v>1682.5647246408901</v>
      </c>
      <c r="C116" s="19">
        <f t="shared" si="15"/>
        <v>42.062085879773029</v>
      </c>
      <c r="D116" s="4">
        <f t="shared" si="14"/>
        <v>84.124171759546059</v>
      </c>
    </row>
    <row r="122" spans="1:18" x14ac:dyDescent="0.25">
      <c r="A122" s="61" t="s">
        <v>34</v>
      </c>
      <c r="B122" s="62"/>
      <c r="C122" s="62"/>
      <c r="D122" s="63"/>
      <c r="L122" s="61" t="s">
        <v>13</v>
      </c>
      <c r="M122" s="62"/>
      <c r="N122" s="62"/>
      <c r="O122" s="62"/>
      <c r="P122" s="62"/>
      <c r="Q122" s="62"/>
      <c r="R122" s="63"/>
    </row>
    <row r="123" spans="1:18" x14ac:dyDescent="0.25">
      <c r="A123" s="20" t="s">
        <v>0</v>
      </c>
      <c r="B123" s="21" t="s">
        <v>1</v>
      </c>
      <c r="C123" s="21" t="s">
        <v>3</v>
      </c>
      <c r="D123" s="22" t="s">
        <v>4</v>
      </c>
      <c r="L123" s="74" t="s">
        <v>14</v>
      </c>
      <c r="M123" s="75"/>
      <c r="N123" s="75" t="s">
        <v>25</v>
      </c>
      <c r="O123" s="75"/>
      <c r="P123" s="51" t="s">
        <v>15</v>
      </c>
      <c r="Q123" s="75" t="s">
        <v>16</v>
      </c>
      <c r="R123" s="76"/>
    </row>
    <row r="124" spans="1:18" x14ac:dyDescent="0.25">
      <c r="A124" s="13">
        <v>0</v>
      </c>
      <c r="B124" s="5">
        <v>9.4361544145232408</v>
      </c>
      <c r="C124" s="52">
        <v>0</v>
      </c>
      <c r="D124" s="12" t="s">
        <v>5</v>
      </c>
      <c r="L124" s="64" t="s">
        <v>17</v>
      </c>
      <c r="M124" s="65"/>
      <c r="N124" s="66">
        <v>19.97</v>
      </c>
      <c r="O124" s="66"/>
      <c r="P124" s="5">
        <v>0.16</v>
      </c>
      <c r="Q124" s="77" t="s">
        <v>18</v>
      </c>
      <c r="R124" s="78"/>
    </row>
    <row r="125" spans="1:18" x14ac:dyDescent="0.25">
      <c r="A125" s="13">
        <v>0.5</v>
      </c>
      <c r="B125" s="5">
        <v>28.337023397092</v>
      </c>
      <c r="C125" s="5">
        <f>(B125-3.5775)/27.516</f>
        <v>0.89982277209957851</v>
      </c>
      <c r="D125" s="3">
        <f t="shared" ref="D125:D131" si="16">(C125/A125)*100</f>
        <v>179.96455441991571</v>
      </c>
      <c r="L125" s="69" t="s">
        <v>19</v>
      </c>
      <c r="M125" s="70"/>
      <c r="N125" s="71">
        <v>5.63</v>
      </c>
      <c r="O125" s="71"/>
      <c r="P125" s="19">
        <v>0.67</v>
      </c>
      <c r="Q125" s="72">
        <v>0.1507</v>
      </c>
      <c r="R125" s="73"/>
    </row>
    <row r="126" spans="1:18" x14ac:dyDescent="0.25">
      <c r="A126" s="13">
        <v>1</v>
      </c>
      <c r="B126" s="5">
        <v>43.306946073998802</v>
      </c>
      <c r="C126" s="5">
        <f t="shared" ref="C126:C131" si="17">(B126-3.5775)/27.516</f>
        <v>1.4438670618548772</v>
      </c>
      <c r="D126" s="3">
        <f t="shared" si="16"/>
        <v>144.38670618548772</v>
      </c>
      <c r="L126" s="50"/>
      <c r="M126" s="51"/>
      <c r="N126" s="51" t="s">
        <v>21</v>
      </c>
      <c r="O126" s="51" t="s">
        <v>22</v>
      </c>
      <c r="P126" s="51" t="s">
        <v>23</v>
      </c>
      <c r="Q126" s="85" t="s">
        <v>24</v>
      </c>
      <c r="R126" s="86"/>
    </row>
    <row r="127" spans="1:18" x14ac:dyDescent="0.25">
      <c r="A127" s="13">
        <v>5</v>
      </c>
      <c r="B127" s="5">
        <v>139.258825387413</v>
      </c>
      <c r="C127" s="5">
        <f t="shared" si="17"/>
        <v>4.9309974337626477</v>
      </c>
      <c r="D127" s="3">
        <f t="shared" si="16"/>
        <v>98.619948675252957</v>
      </c>
      <c r="L127" s="79" t="s">
        <v>17</v>
      </c>
      <c r="M127" s="80"/>
      <c r="N127" s="6">
        <v>174.47476540394001</v>
      </c>
      <c r="O127" s="6">
        <f>N127-0</f>
        <v>174.47476540394001</v>
      </c>
      <c r="P127" s="34">
        <f>((((O127-3.5775)/27.516)))*10</f>
        <v>62.108324394512302</v>
      </c>
      <c r="Q127" s="81">
        <f>(P127/19.97)*100</f>
        <v>311.00813417382227</v>
      </c>
      <c r="R127" s="82"/>
    </row>
    <row r="128" spans="1:18" x14ac:dyDescent="0.25">
      <c r="A128" s="13">
        <v>10</v>
      </c>
      <c r="B128" s="5">
        <v>250.50502281734799</v>
      </c>
      <c r="C128" s="5">
        <f t="shared" si="17"/>
        <v>8.9739614339783405</v>
      </c>
      <c r="D128" s="3">
        <f t="shared" si="16"/>
        <v>89.739614339783401</v>
      </c>
      <c r="L128" s="64" t="s">
        <v>19</v>
      </c>
      <c r="M128" s="65"/>
      <c r="N128" s="6">
        <v>1091.88804480714</v>
      </c>
      <c r="O128" s="6">
        <f>N128-24.8</f>
        <v>1067.08804480714</v>
      </c>
      <c r="P128" s="34">
        <f>((((O128-3.5775)/27.516)*20)/1000)/0.1507</f>
        <v>5.1294788433988288</v>
      </c>
      <c r="Q128" s="81">
        <f>(P128/5.63)*100</f>
        <v>91.10974855060087</v>
      </c>
      <c r="R128" s="82"/>
    </row>
    <row r="129" spans="1:18" x14ac:dyDescent="0.25">
      <c r="A129" s="13">
        <v>15</v>
      </c>
      <c r="B129" s="5">
        <v>402.85977507905801</v>
      </c>
      <c r="C129" s="5">
        <f t="shared" si="17"/>
        <v>14.510912744550735</v>
      </c>
      <c r="D129" s="3">
        <f t="shared" si="16"/>
        <v>96.739418297004903</v>
      </c>
      <c r="L129" s="69" t="s">
        <v>28</v>
      </c>
      <c r="M129" s="70"/>
      <c r="N129" s="53">
        <v>343.82267045409799</v>
      </c>
      <c r="O129" s="53">
        <f>N129</f>
        <v>343.82267045409799</v>
      </c>
      <c r="P129" s="19">
        <f>(O129-3.5775)/27.516</f>
        <v>12.365357263195888</v>
      </c>
      <c r="Q129" s="83">
        <f>(P129/10)*100</f>
        <v>123.65357263195888</v>
      </c>
      <c r="R129" s="84"/>
    </row>
    <row r="130" spans="1:18" x14ac:dyDescent="0.25">
      <c r="A130" s="13">
        <v>30</v>
      </c>
      <c r="B130" s="5">
        <v>841.557747777911</v>
      </c>
      <c r="C130" s="5">
        <f t="shared" si="17"/>
        <v>30.454290150381997</v>
      </c>
      <c r="D130" s="3">
        <f t="shared" si="16"/>
        <v>101.51430050127333</v>
      </c>
    </row>
    <row r="131" spans="1:18" x14ac:dyDescent="0.25">
      <c r="A131" s="14">
        <v>50</v>
      </c>
      <c r="B131" s="19">
        <v>1381.40552309431</v>
      </c>
      <c r="C131" s="19">
        <f t="shared" si="17"/>
        <v>50.073703412353176</v>
      </c>
      <c r="D131" s="4">
        <f t="shared" si="16"/>
        <v>100.14740682470635</v>
      </c>
    </row>
    <row r="138" spans="1:18" x14ac:dyDescent="0.25">
      <c r="A138" s="61" t="s">
        <v>35</v>
      </c>
      <c r="B138" s="62"/>
      <c r="C138" s="62"/>
      <c r="D138" s="63"/>
      <c r="L138" s="61" t="s">
        <v>13</v>
      </c>
      <c r="M138" s="62"/>
      <c r="N138" s="62"/>
      <c r="O138" s="62"/>
      <c r="P138" s="62"/>
      <c r="Q138" s="62"/>
      <c r="R138" s="63"/>
    </row>
    <row r="139" spans="1:18" x14ac:dyDescent="0.25">
      <c r="A139" s="20" t="s">
        <v>0</v>
      </c>
      <c r="B139" s="21" t="s">
        <v>1</v>
      </c>
      <c r="C139" s="21" t="s">
        <v>3</v>
      </c>
      <c r="D139" s="22" t="s">
        <v>4</v>
      </c>
      <c r="L139" s="74" t="s">
        <v>14</v>
      </c>
      <c r="M139" s="75"/>
      <c r="N139" s="75" t="s">
        <v>25</v>
      </c>
      <c r="O139" s="75"/>
      <c r="P139" s="51" t="s">
        <v>15</v>
      </c>
      <c r="Q139" s="75" t="s">
        <v>16</v>
      </c>
      <c r="R139" s="76"/>
    </row>
    <row r="140" spans="1:18" x14ac:dyDescent="0.25">
      <c r="A140" s="13">
        <v>0</v>
      </c>
      <c r="B140" s="5">
        <v>8.5556195773739105</v>
      </c>
      <c r="C140" s="52">
        <v>0</v>
      </c>
      <c r="D140" s="12" t="s">
        <v>5</v>
      </c>
      <c r="L140" s="64" t="s">
        <v>17</v>
      </c>
      <c r="M140" s="65"/>
      <c r="N140" s="66">
        <v>19.97</v>
      </c>
      <c r="O140" s="66"/>
      <c r="P140" s="5">
        <v>0.16</v>
      </c>
      <c r="Q140" s="77" t="s">
        <v>18</v>
      </c>
      <c r="R140" s="78"/>
    </row>
    <row r="141" spans="1:18" x14ac:dyDescent="0.25">
      <c r="A141" s="13">
        <v>0.5</v>
      </c>
      <c r="B141" s="5">
        <v>18.511648390261399</v>
      </c>
      <c r="C141" s="5">
        <f>(B141-1.0165)/23.041</f>
        <v>0.75930508182203027</v>
      </c>
      <c r="D141" s="3">
        <f t="shared" ref="D141:D147" si="18">(C141/A141)*100</f>
        <v>151.86101636440605</v>
      </c>
      <c r="L141" s="69" t="s">
        <v>19</v>
      </c>
      <c r="M141" s="70"/>
      <c r="N141" s="71">
        <v>5.63</v>
      </c>
      <c r="O141" s="71"/>
      <c r="P141" s="19">
        <v>0.67</v>
      </c>
      <c r="Q141" s="72">
        <v>0.1507</v>
      </c>
      <c r="R141" s="73"/>
    </row>
    <row r="142" spans="1:18" x14ac:dyDescent="0.25">
      <c r="A142" s="13">
        <v>1</v>
      </c>
      <c r="B142" s="5">
        <v>29.7800174674767</v>
      </c>
      <c r="C142" s="5">
        <f t="shared" ref="C142:C147" si="19">(B142-1.0165)/23.041</f>
        <v>1.2483623743534005</v>
      </c>
      <c r="D142" s="3">
        <f t="shared" si="18"/>
        <v>124.83623743534005</v>
      </c>
      <c r="L142" s="50"/>
      <c r="M142" s="51"/>
      <c r="N142" s="51" t="s">
        <v>21</v>
      </c>
      <c r="O142" s="51" t="s">
        <v>22</v>
      </c>
      <c r="P142" s="51" t="s">
        <v>23</v>
      </c>
      <c r="Q142" s="85" t="s">
        <v>24</v>
      </c>
      <c r="R142" s="86"/>
    </row>
    <row r="143" spans="1:18" x14ac:dyDescent="0.25">
      <c r="A143" s="13">
        <v>5</v>
      </c>
      <c r="B143" s="5">
        <v>113.61867776503701</v>
      </c>
      <c r="C143" s="5">
        <f t="shared" si="19"/>
        <v>4.8870351879274772</v>
      </c>
      <c r="D143" s="3">
        <f t="shared" si="18"/>
        <v>97.740703758549543</v>
      </c>
      <c r="L143" s="79" t="s">
        <v>17</v>
      </c>
      <c r="M143" s="80"/>
      <c r="N143" s="6">
        <v>136.167763473668</v>
      </c>
      <c r="O143" s="6">
        <f>N143-0</f>
        <v>136.167763473668</v>
      </c>
      <c r="P143" s="34">
        <f>((((O143-1.0165)/23.041)))*10</f>
        <v>58.656856678819487</v>
      </c>
      <c r="Q143" s="81">
        <f>(P143/19.97)*100</f>
        <v>293.72487070014768</v>
      </c>
      <c r="R143" s="82"/>
    </row>
    <row r="144" spans="1:18" x14ac:dyDescent="0.25">
      <c r="A144" s="13">
        <v>10</v>
      </c>
      <c r="B144" s="5">
        <v>212.112521853939</v>
      </c>
      <c r="C144" s="5">
        <f t="shared" si="19"/>
        <v>9.1617560806362128</v>
      </c>
      <c r="D144" s="3">
        <f t="shared" si="18"/>
        <v>91.617560806362135</v>
      </c>
      <c r="L144" s="64" t="s">
        <v>19</v>
      </c>
      <c r="M144" s="65"/>
      <c r="N144" s="6">
        <v>896.21486847632002</v>
      </c>
      <c r="O144" s="6">
        <f>N144-20</f>
        <v>876.21486847632002</v>
      </c>
      <c r="P144" s="34">
        <f>((((O144-1.0165)/23.041)*20)/1000)/0.1507</f>
        <v>5.0410606065482018</v>
      </c>
      <c r="Q144" s="81">
        <f>(P144/5.63)*100</f>
        <v>89.539264769950293</v>
      </c>
      <c r="R144" s="82"/>
    </row>
    <row r="145" spans="1:18" x14ac:dyDescent="0.25">
      <c r="A145" s="13">
        <v>15</v>
      </c>
      <c r="B145" s="5">
        <v>333.98965663371899</v>
      </c>
      <c r="C145" s="5">
        <f t="shared" si="19"/>
        <v>14.451332695356928</v>
      </c>
      <c r="D145" s="3">
        <f t="shared" si="18"/>
        <v>96.342217969046189</v>
      </c>
      <c r="L145" s="69" t="s">
        <v>28</v>
      </c>
      <c r="M145" s="70"/>
      <c r="N145" s="53">
        <v>282.60984072840102</v>
      </c>
      <c r="O145" s="53">
        <f>N145</f>
        <v>282.60984072840102</v>
      </c>
      <c r="P145" s="19">
        <f>(O145-1.0165)/23.04</f>
        <v>12.22193319133685</v>
      </c>
      <c r="Q145" s="83">
        <f>(P145/10)*100</f>
        <v>122.21933191336851</v>
      </c>
      <c r="R145" s="84"/>
    </row>
    <row r="146" spans="1:18" x14ac:dyDescent="0.25">
      <c r="A146" s="13">
        <v>30</v>
      </c>
      <c r="B146" s="5">
        <v>681.86870064289599</v>
      </c>
      <c r="C146" s="5">
        <f t="shared" si="19"/>
        <v>29.549594229542816</v>
      </c>
      <c r="D146" s="3">
        <f t="shared" si="18"/>
        <v>98.498647431809388</v>
      </c>
    </row>
    <row r="147" spans="1:18" x14ac:dyDescent="0.25">
      <c r="A147" s="14">
        <v>50</v>
      </c>
      <c r="B147" s="19">
        <v>1162.49736614994</v>
      </c>
      <c r="C147" s="19">
        <f t="shared" si="19"/>
        <v>50.409308022652667</v>
      </c>
      <c r="D147" s="4">
        <f t="shared" si="18"/>
        <v>100.81861604530533</v>
      </c>
    </row>
    <row r="153" spans="1:18" x14ac:dyDescent="0.25">
      <c r="A153" s="61" t="s">
        <v>36</v>
      </c>
      <c r="B153" s="62"/>
      <c r="C153" s="62"/>
      <c r="D153" s="63"/>
      <c r="L153" s="61" t="s">
        <v>13</v>
      </c>
      <c r="M153" s="62"/>
      <c r="N153" s="62"/>
      <c r="O153" s="62"/>
      <c r="P153" s="62"/>
      <c r="Q153" s="62"/>
      <c r="R153" s="63"/>
    </row>
    <row r="154" spans="1:18" x14ac:dyDescent="0.25">
      <c r="A154" s="20" t="s">
        <v>0</v>
      </c>
      <c r="B154" s="21" t="s">
        <v>1</v>
      </c>
      <c r="C154" s="21" t="s">
        <v>3</v>
      </c>
      <c r="D154" s="22" t="s">
        <v>4</v>
      </c>
      <c r="L154" s="74" t="s">
        <v>14</v>
      </c>
      <c r="M154" s="75"/>
      <c r="N154" s="75" t="s">
        <v>25</v>
      </c>
      <c r="O154" s="75"/>
      <c r="P154" s="51" t="s">
        <v>15</v>
      </c>
      <c r="Q154" s="75" t="s">
        <v>16</v>
      </c>
      <c r="R154" s="76"/>
    </row>
    <row r="155" spans="1:18" x14ac:dyDescent="0.25">
      <c r="A155" s="13">
        <v>0</v>
      </c>
      <c r="B155" s="5">
        <v>7.5783046366181104</v>
      </c>
      <c r="C155" s="52">
        <v>0</v>
      </c>
      <c r="D155" s="12" t="s">
        <v>5</v>
      </c>
      <c r="L155" s="64" t="s">
        <v>17</v>
      </c>
      <c r="M155" s="65"/>
      <c r="N155" s="66">
        <v>19.97</v>
      </c>
      <c r="O155" s="66"/>
      <c r="P155" s="5">
        <v>0.16</v>
      </c>
      <c r="Q155" s="77" t="s">
        <v>18</v>
      </c>
      <c r="R155" s="78"/>
    </row>
    <row r="156" spans="1:18" x14ac:dyDescent="0.25">
      <c r="A156" s="13">
        <v>0.5</v>
      </c>
      <c r="B156" s="5">
        <v>15.8693471878889</v>
      </c>
      <c r="C156" s="5">
        <f>(B156-6.7218)/18.846</f>
        <v>0.48538401718608193</v>
      </c>
      <c r="D156" s="3">
        <f t="shared" ref="D156:D162" si="20">(C156/A156)*100</f>
        <v>97.076803437216384</v>
      </c>
      <c r="L156" s="69" t="s">
        <v>19</v>
      </c>
      <c r="M156" s="70"/>
      <c r="N156" s="71">
        <v>5.63</v>
      </c>
      <c r="O156" s="71"/>
      <c r="P156" s="19">
        <v>0.67</v>
      </c>
      <c r="Q156" s="72">
        <v>0.1507</v>
      </c>
      <c r="R156" s="73"/>
    </row>
    <row r="157" spans="1:18" x14ac:dyDescent="0.25">
      <c r="A157" s="13">
        <v>1</v>
      </c>
      <c r="B157" s="5">
        <v>29.015874172548799</v>
      </c>
      <c r="C157" s="5">
        <f t="shared" ref="C157:C162" si="21">(B157-6.7218)/18.846</f>
        <v>1.1829605312824365</v>
      </c>
      <c r="D157" s="3">
        <f t="shared" si="20"/>
        <v>118.29605312824366</v>
      </c>
      <c r="L157" s="50"/>
      <c r="M157" s="51"/>
      <c r="N157" s="51" t="s">
        <v>21</v>
      </c>
      <c r="O157" s="51" t="s">
        <v>22</v>
      </c>
      <c r="P157" s="51" t="s">
        <v>23</v>
      </c>
      <c r="Q157" s="85" t="s">
        <v>24</v>
      </c>
      <c r="R157" s="86"/>
    </row>
    <row r="158" spans="1:18" x14ac:dyDescent="0.25">
      <c r="A158" s="13">
        <v>5</v>
      </c>
      <c r="B158" s="5">
        <v>93.724130360782894</v>
      </c>
      <c r="C158" s="5">
        <f t="shared" si="21"/>
        <v>4.6164878680241372</v>
      </c>
      <c r="D158" s="3">
        <f t="shared" si="20"/>
        <v>92.329757360482745</v>
      </c>
      <c r="L158" s="79" t="s">
        <v>17</v>
      </c>
      <c r="M158" s="80"/>
      <c r="N158" s="6">
        <v>120.94394880190001</v>
      </c>
      <c r="O158" s="6">
        <f>N158-0</f>
        <v>120.94394880190001</v>
      </c>
      <c r="P158" s="34">
        <f>((((O158-6.7218)/18.846)))*10</f>
        <v>60.608165553380033</v>
      </c>
      <c r="Q158" s="81">
        <f>(P158/19.97)*100</f>
        <v>303.49607187471224</v>
      </c>
      <c r="R158" s="82"/>
    </row>
    <row r="159" spans="1:18" x14ac:dyDescent="0.25">
      <c r="A159" s="13">
        <v>10</v>
      </c>
      <c r="B159" s="5">
        <v>162.77111828845801</v>
      </c>
      <c r="C159" s="5">
        <f t="shared" si="21"/>
        <v>8.2802355029426931</v>
      </c>
      <c r="D159" s="3">
        <f t="shared" si="20"/>
        <v>82.802355029426934</v>
      </c>
      <c r="L159" s="64" t="s">
        <v>19</v>
      </c>
      <c r="M159" s="65"/>
      <c r="N159" s="6">
        <v>742.85718344859504</v>
      </c>
      <c r="O159" s="6">
        <f>N159-16.7</f>
        <v>726.15718344859499</v>
      </c>
      <c r="P159" s="34">
        <f>((((O159-6.7218)/18.846)*20)/1000)/0.1507</f>
        <v>5.0662818865429431</v>
      </c>
      <c r="Q159" s="81">
        <f>(P159/5.63)*100</f>
        <v>89.987244876428832</v>
      </c>
      <c r="R159" s="82"/>
    </row>
    <row r="160" spans="1:18" x14ac:dyDescent="0.25">
      <c r="A160" s="13">
        <v>15</v>
      </c>
      <c r="B160" s="5">
        <v>218.26219366661499</v>
      </c>
      <c r="C160" s="5">
        <f t="shared" si="21"/>
        <v>11.224683947077098</v>
      </c>
      <c r="D160" s="3">
        <f t="shared" si="20"/>
        <v>74.831226313847324</v>
      </c>
      <c r="L160" s="69" t="s">
        <v>28</v>
      </c>
      <c r="M160" s="70"/>
      <c r="N160" s="53">
        <v>246.92527030215101</v>
      </c>
      <c r="O160" s="53">
        <f>N160</f>
        <v>246.92527030215101</v>
      </c>
      <c r="P160" s="19">
        <f>(O160-6.7218)/18.846</f>
        <v>12.745594306598271</v>
      </c>
      <c r="Q160" s="83">
        <f>(P160/10)*100</f>
        <v>127.45594306598271</v>
      </c>
      <c r="R160" s="84"/>
    </row>
    <row r="161" spans="1:18" x14ac:dyDescent="0.25">
      <c r="A161" s="13">
        <v>30</v>
      </c>
      <c r="B161" s="5">
        <v>573.89643536790197</v>
      </c>
      <c r="C161" s="5">
        <f t="shared" si="21"/>
        <v>30.095226327491346</v>
      </c>
      <c r="D161" s="3">
        <f t="shared" si="20"/>
        <v>100.31742109163781</v>
      </c>
    </row>
    <row r="162" spans="1:18" x14ac:dyDescent="0.25">
      <c r="A162" s="14">
        <v>50</v>
      </c>
      <c r="B162" s="19">
        <v>946.47399701690404</v>
      </c>
      <c r="C162" s="19">
        <f t="shared" si="21"/>
        <v>49.864809350361028</v>
      </c>
      <c r="D162" s="4">
        <f t="shared" si="20"/>
        <v>99.729618700722057</v>
      </c>
    </row>
    <row r="168" spans="1:18" x14ac:dyDescent="0.25">
      <c r="A168" s="61" t="s">
        <v>8</v>
      </c>
      <c r="B168" s="62"/>
      <c r="C168" s="62"/>
      <c r="D168" s="63"/>
      <c r="L168" s="61" t="s">
        <v>13</v>
      </c>
      <c r="M168" s="62"/>
      <c r="N168" s="62"/>
      <c r="O168" s="62"/>
      <c r="P168" s="62"/>
      <c r="Q168" s="62"/>
      <c r="R168" s="63"/>
    </row>
    <row r="169" spans="1:18" x14ac:dyDescent="0.25">
      <c r="A169" s="20" t="s">
        <v>0</v>
      </c>
      <c r="B169" s="21" t="s">
        <v>1</v>
      </c>
      <c r="C169" s="21" t="s">
        <v>3</v>
      </c>
      <c r="D169" s="22" t="s">
        <v>4</v>
      </c>
      <c r="L169" s="74" t="s">
        <v>14</v>
      </c>
      <c r="M169" s="75"/>
      <c r="N169" s="75" t="s">
        <v>25</v>
      </c>
      <c r="O169" s="75"/>
      <c r="P169" s="51" t="s">
        <v>15</v>
      </c>
      <c r="Q169" s="75" t="s">
        <v>16</v>
      </c>
      <c r="R169" s="76"/>
    </row>
    <row r="170" spans="1:18" x14ac:dyDescent="0.25">
      <c r="A170" s="13">
        <v>0</v>
      </c>
      <c r="B170" s="5">
        <v>7.7441298396488296</v>
      </c>
      <c r="C170" s="52">
        <v>0</v>
      </c>
      <c r="D170" s="12" t="s">
        <v>5</v>
      </c>
      <c r="L170" s="64" t="s">
        <v>17</v>
      </c>
      <c r="M170" s="65"/>
      <c r="N170" s="66">
        <v>19.97</v>
      </c>
      <c r="O170" s="66"/>
      <c r="P170" s="5">
        <v>0.16</v>
      </c>
      <c r="Q170" s="77" t="s">
        <v>18</v>
      </c>
      <c r="R170" s="78"/>
    </row>
    <row r="171" spans="1:18" x14ac:dyDescent="0.25">
      <c r="A171" s="13">
        <v>0.5</v>
      </c>
      <c r="B171" s="5">
        <v>12.540071815174301</v>
      </c>
      <c r="C171" s="5">
        <f>(B171-3.4251)/15.363</f>
        <v>0.59330676398973514</v>
      </c>
      <c r="D171" s="3">
        <f t="shared" ref="D171:D176" si="22">(C171/A171)*100</f>
        <v>118.66135279794703</v>
      </c>
      <c r="L171" s="69" t="s">
        <v>19</v>
      </c>
      <c r="M171" s="70"/>
      <c r="N171" s="71">
        <v>5.63</v>
      </c>
      <c r="O171" s="71"/>
      <c r="P171" s="19">
        <v>0.67</v>
      </c>
      <c r="Q171" s="72">
        <v>0.1507</v>
      </c>
      <c r="R171" s="73"/>
    </row>
    <row r="172" spans="1:18" x14ac:dyDescent="0.25">
      <c r="A172" s="13">
        <v>1</v>
      </c>
      <c r="B172" s="5">
        <v>20.616554237768799</v>
      </c>
      <c r="C172" s="5">
        <f t="shared" ref="C172:C176" si="23">(B172-3.4251)/15.363</f>
        <v>1.1190167439802643</v>
      </c>
      <c r="D172" s="3">
        <f t="shared" si="22"/>
        <v>111.90167439802643</v>
      </c>
      <c r="L172" s="50"/>
      <c r="M172" s="51"/>
      <c r="N172" s="51" t="s">
        <v>21</v>
      </c>
      <c r="O172" s="51" t="s">
        <v>22</v>
      </c>
      <c r="P172" s="51" t="s">
        <v>23</v>
      </c>
      <c r="Q172" s="85" t="s">
        <v>24</v>
      </c>
      <c r="R172" s="86"/>
    </row>
    <row r="173" spans="1:18" x14ac:dyDescent="0.25">
      <c r="A173" s="13">
        <v>5</v>
      </c>
      <c r="B173" s="5">
        <v>84.459782926235604</v>
      </c>
      <c r="C173" s="5">
        <f t="shared" si="23"/>
        <v>5.2746652949447119</v>
      </c>
      <c r="D173" s="3">
        <f t="shared" si="22"/>
        <v>105.49330589889423</v>
      </c>
      <c r="L173" s="79" t="s">
        <v>17</v>
      </c>
      <c r="M173" s="80"/>
      <c r="N173" s="6">
        <v>90.685181824701701</v>
      </c>
      <c r="O173" s="6">
        <f>N173-0</f>
        <v>90.685181824701701</v>
      </c>
      <c r="P173" s="34">
        <f>((((O173-3.4251)/15.363)))*10</f>
        <v>56.798855578143403</v>
      </c>
      <c r="Q173" s="81">
        <f>(P173/19.97)*100</f>
        <v>284.42090925459894</v>
      </c>
      <c r="R173" s="82"/>
    </row>
    <row r="174" spans="1:18" x14ac:dyDescent="0.25">
      <c r="A174" s="13">
        <v>10</v>
      </c>
      <c r="B174" s="5">
        <v>143.566844031134</v>
      </c>
      <c r="C174" s="5">
        <f t="shared" si="23"/>
        <v>9.122029813912258</v>
      </c>
      <c r="D174" s="3">
        <f t="shared" si="22"/>
        <v>91.220298139122576</v>
      </c>
      <c r="L174" s="64" t="s">
        <v>19</v>
      </c>
      <c r="M174" s="65"/>
      <c r="N174" s="6">
        <v>594.11450625458599</v>
      </c>
      <c r="O174" s="6">
        <f>N174-12.5</f>
        <v>581.61450625458599</v>
      </c>
      <c r="P174" s="34">
        <f>((((O174-3.4251)/15.363)*20)/1000)/0.1507</f>
        <v>4.9947165025717259</v>
      </c>
      <c r="Q174" s="81">
        <f>(P174/5.63)*100</f>
        <v>88.716101289018226</v>
      </c>
      <c r="R174" s="82"/>
    </row>
    <row r="175" spans="1:18" x14ac:dyDescent="0.25">
      <c r="A175" s="13">
        <v>30</v>
      </c>
      <c r="B175" s="5">
        <v>462.99563122093201</v>
      </c>
      <c r="C175" s="5">
        <f t="shared" si="23"/>
        <v>29.914113859332947</v>
      </c>
      <c r="D175" s="3">
        <f t="shared" si="22"/>
        <v>99.713712864443167</v>
      </c>
      <c r="L175" s="69" t="s">
        <v>28</v>
      </c>
      <c r="M175" s="70"/>
      <c r="N175" s="53">
        <v>196.79521627469501</v>
      </c>
      <c r="O175" s="53">
        <f>N175</f>
        <v>196.79521627469501</v>
      </c>
      <c r="P175" s="19">
        <f>(O175-3.4251)/15.363</f>
        <v>12.586741930267202</v>
      </c>
      <c r="Q175" s="83">
        <f>(P175/10)*100</f>
        <v>125.86741930267202</v>
      </c>
      <c r="R175" s="84"/>
    </row>
    <row r="176" spans="1:18" x14ac:dyDescent="0.25">
      <c r="A176" s="14">
        <v>50</v>
      </c>
      <c r="B176" s="19">
        <v>774.61725613816702</v>
      </c>
      <c r="C176" s="19">
        <f t="shared" si="23"/>
        <v>50.198018364783373</v>
      </c>
      <c r="D176" s="4">
        <f t="shared" si="22"/>
        <v>100.39603672956675</v>
      </c>
    </row>
  </sheetData>
  <mergeCells count="216">
    <mergeCell ref="A17:D17"/>
    <mergeCell ref="L17:R17"/>
    <mergeCell ref="L4:M4"/>
    <mergeCell ref="N4:O4"/>
    <mergeCell ref="Q4:R4"/>
    <mergeCell ref="Q5:R5"/>
    <mergeCell ref="L6:M6"/>
    <mergeCell ref="Q6:R6"/>
    <mergeCell ref="A1:D1"/>
    <mergeCell ref="L1:R1"/>
    <mergeCell ref="L2:M2"/>
    <mergeCell ref="N2:O2"/>
    <mergeCell ref="Q2:R2"/>
    <mergeCell ref="L3:M3"/>
    <mergeCell ref="N3:O3"/>
    <mergeCell ref="Q3:R3"/>
    <mergeCell ref="L18:M18"/>
    <mergeCell ref="N18:O18"/>
    <mergeCell ref="Q18:R18"/>
    <mergeCell ref="L19:M19"/>
    <mergeCell ref="N19:O19"/>
    <mergeCell ref="Q19:R19"/>
    <mergeCell ref="L7:M7"/>
    <mergeCell ref="Q7:R7"/>
    <mergeCell ref="L8:M8"/>
    <mergeCell ref="Q8:R8"/>
    <mergeCell ref="L23:M23"/>
    <mergeCell ref="Q23:R23"/>
    <mergeCell ref="L24:M24"/>
    <mergeCell ref="Q24:R24"/>
    <mergeCell ref="A32:D32"/>
    <mergeCell ref="L32:R32"/>
    <mergeCell ref="L20:M20"/>
    <mergeCell ref="N20:O20"/>
    <mergeCell ref="Q20:R20"/>
    <mergeCell ref="Q21:R21"/>
    <mergeCell ref="L22:M22"/>
    <mergeCell ref="Q22:R22"/>
    <mergeCell ref="A47:D47"/>
    <mergeCell ref="L47:R47"/>
    <mergeCell ref="L35:M35"/>
    <mergeCell ref="N35:O35"/>
    <mergeCell ref="Q35:R35"/>
    <mergeCell ref="Q36:R36"/>
    <mergeCell ref="L37:M37"/>
    <mergeCell ref="Q37:R37"/>
    <mergeCell ref="L33:M33"/>
    <mergeCell ref="N33:O33"/>
    <mergeCell ref="Q33:R33"/>
    <mergeCell ref="L34:M34"/>
    <mergeCell ref="N34:O34"/>
    <mergeCell ref="Q34:R34"/>
    <mergeCell ref="L48:M48"/>
    <mergeCell ref="N48:O48"/>
    <mergeCell ref="Q48:R48"/>
    <mergeCell ref="L49:M49"/>
    <mergeCell ref="N49:O49"/>
    <mergeCell ref="Q49:R49"/>
    <mergeCell ref="L38:M38"/>
    <mergeCell ref="Q38:R38"/>
    <mergeCell ref="L39:M39"/>
    <mergeCell ref="Q39:R39"/>
    <mergeCell ref="L53:M53"/>
    <mergeCell ref="Q53:R53"/>
    <mergeCell ref="L54:M54"/>
    <mergeCell ref="Q54:R54"/>
    <mergeCell ref="A62:D62"/>
    <mergeCell ref="L62:R62"/>
    <mergeCell ref="L50:M50"/>
    <mergeCell ref="N50:O50"/>
    <mergeCell ref="Q50:R50"/>
    <mergeCell ref="Q51:R51"/>
    <mergeCell ref="L52:M52"/>
    <mergeCell ref="Q52:R52"/>
    <mergeCell ref="A77:D77"/>
    <mergeCell ref="L77:R77"/>
    <mergeCell ref="L65:M65"/>
    <mergeCell ref="N65:O65"/>
    <mergeCell ref="Q65:R65"/>
    <mergeCell ref="Q66:R66"/>
    <mergeCell ref="L67:M67"/>
    <mergeCell ref="Q67:R67"/>
    <mergeCell ref="L63:M63"/>
    <mergeCell ref="N63:O63"/>
    <mergeCell ref="Q63:R63"/>
    <mergeCell ref="L64:M64"/>
    <mergeCell ref="N64:O64"/>
    <mergeCell ref="Q64:R64"/>
    <mergeCell ref="L78:M78"/>
    <mergeCell ref="N78:O78"/>
    <mergeCell ref="Q78:R78"/>
    <mergeCell ref="L79:M79"/>
    <mergeCell ref="N79:O79"/>
    <mergeCell ref="Q79:R79"/>
    <mergeCell ref="L68:M68"/>
    <mergeCell ref="Q68:R68"/>
    <mergeCell ref="L69:M69"/>
    <mergeCell ref="Q69:R69"/>
    <mergeCell ref="L83:M83"/>
    <mergeCell ref="Q83:R83"/>
    <mergeCell ref="L84:M84"/>
    <mergeCell ref="Q84:R84"/>
    <mergeCell ref="A92:D92"/>
    <mergeCell ref="L92:R92"/>
    <mergeCell ref="L80:M80"/>
    <mergeCell ref="N80:O80"/>
    <mergeCell ref="Q80:R80"/>
    <mergeCell ref="Q81:R81"/>
    <mergeCell ref="L82:M82"/>
    <mergeCell ref="Q82:R82"/>
    <mergeCell ref="A107:D107"/>
    <mergeCell ref="L107:R107"/>
    <mergeCell ref="L95:M95"/>
    <mergeCell ref="N95:O95"/>
    <mergeCell ref="Q95:R95"/>
    <mergeCell ref="Q96:R96"/>
    <mergeCell ref="L97:M97"/>
    <mergeCell ref="Q97:R97"/>
    <mergeCell ref="L93:M93"/>
    <mergeCell ref="N93:O93"/>
    <mergeCell ref="Q93:R93"/>
    <mergeCell ref="L94:M94"/>
    <mergeCell ref="N94:O94"/>
    <mergeCell ref="Q94:R94"/>
    <mergeCell ref="L108:M108"/>
    <mergeCell ref="N108:O108"/>
    <mergeCell ref="Q108:R108"/>
    <mergeCell ref="L109:M109"/>
    <mergeCell ref="N109:O109"/>
    <mergeCell ref="Q109:R109"/>
    <mergeCell ref="L98:M98"/>
    <mergeCell ref="Q98:R98"/>
    <mergeCell ref="L99:M99"/>
    <mergeCell ref="Q99:R99"/>
    <mergeCell ref="L113:M113"/>
    <mergeCell ref="Q113:R113"/>
    <mergeCell ref="L114:M114"/>
    <mergeCell ref="Q114:R114"/>
    <mergeCell ref="A122:D122"/>
    <mergeCell ref="L122:R122"/>
    <mergeCell ref="L110:M110"/>
    <mergeCell ref="N110:O110"/>
    <mergeCell ref="Q110:R110"/>
    <mergeCell ref="Q111:R111"/>
    <mergeCell ref="L112:M112"/>
    <mergeCell ref="Q112:R112"/>
    <mergeCell ref="A138:D138"/>
    <mergeCell ref="L138:R138"/>
    <mergeCell ref="L125:M125"/>
    <mergeCell ref="N125:O125"/>
    <mergeCell ref="Q125:R125"/>
    <mergeCell ref="Q126:R126"/>
    <mergeCell ref="L127:M127"/>
    <mergeCell ref="Q127:R127"/>
    <mergeCell ref="L123:M123"/>
    <mergeCell ref="N123:O123"/>
    <mergeCell ref="Q123:R123"/>
    <mergeCell ref="L124:M124"/>
    <mergeCell ref="N124:O124"/>
    <mergeCell ref="Q124:R124"/>
    <mergeCell ref="L139:M139"/>
    <mergeCell ref="N139:O139"/>
    <mergeCell ref="Q139:R139"/>
    <mergeCell ref="L140:M140"/>
    <mergeCell ref="N140:O140"/>
    <mergeCell ref="Q140:R140"/>
    <mergeCell ref="L128:M128"/>
    <mergeCell ref="Q128:R128"/>
    <mergeCell ref="L129:M129"/>
    <mergeCell ref="Q129:R129"/>
    <mergeCell ref="L144:M144"/>
    <mergeCell ref="Q144:R144"/>
    <mergeCell ref="L145:M145"/>
    <mergeCell ref="Q145:R145"/>
    <mergeCell ref="A153:D153"/>
    <mergeCell ref="L153:R153"/>
    <mergeCell ref="L141:M141"/>
    <mergeCell ref="N141:O141"/>
    <mergeCell ref="Q141:R141"/>
    <mergeCell ref="Q142:R142"/>
    <mergeCell ref="L143:M143"/>
    <mergeCell ref="Q143:R143"/>
    <mergeCell ref="A168:D168"/>
    <mergeCell ref="L168:R168"/>
    <mergeCell ref="L156:M156"/>
    <mergeCell ref="N156:O156"/>
    <mergeCell ref="Q156:R156"/>
    <mergeCell ref="Q157:R157"/>
    <mergeCell ref="L158:M158"/>
    <mergeCell ref="Q158:R158"/>
    <mergeCell ref="L154:M154"/>
    <mergeCell ref="N154:O154"/>
    <mergeCell ref="Q154:R154"/>
    <mergeCell ref="L155:M155"/>
    <mergeCell ref="N155:O155"/>
    <mergeCell ref="Q155:R155"/>
    <mergeCell ref="L169:M169"/>
    <mergeCell ref="N169:O169"/>
    <mergeCell ref="Q169:R169"/>
    <mergeCell ref="L170:M170"/>
    <mergeCell ref="N170:O170"/>
    <mergeCell ref="Q170:R170"/>
    <mergeCell ref="L159:M159"/>
    <mergeCell ref="Q159:R159"/>
    <mergeCell ref="L160:M160"/>
    <mergeCell ref="Q160:R160"/>
    <mergeCell ref="L174:M174"/>
    <mergeCell ref="Q174:R174"/>
    <mergeCell ref="L175:M175"/>
    <mergeCell ref="Q175:R175"/>
    <mergeCell ref="L171:M171"/>
    <mergeCell ref="N171:O171"/>
    <mergeCell ref="Q171:R171"/>
    <mergeCell ref="Q172:R172"/>
    <mergeCell ref="L173:M173"/>
    <mergeCell ref="Q173:R17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workbookViewId="0">
      <selection activeCell="M20" sqref="M20"/>
    </sheetView>
  </sheetViews>
  <sheetFormatPr defaultRowHeight="15" x14ac:dyDescent="0.25"/>
  <cols>
    <col min="1" max="1" width="13.42578125" style="1" customWidth="1"/>
    <col min="2" max="2" width="13.28515625" style="1" customWidth="1"/>
    <col min="3" max="3" width="12.42578125" style="1" customWidth="1"/>
    <col min="4" max="4" width="15.28515625" style="1" customWidth="1"/>
    <col min="5" max="10" width="9.140625" style="1"/>
    <col min="11" max="11" width="3.5703125" style="1" customWidth="1"/>
    <col min="12" max="13" width="9.140625" style="1"/>
    <col min="14" max="14" width="11.7109375" style="1" customWidth="1"/>
    <col min="15" max="15" width="11.140625" style="1" customWidth="1"/>
    <col min="16" max="16" width="10.5703125" style="1" customWidth="1"/>
    <col min="17" max="17" width="10.28515625" style="1" customWidth="1"/>
    <col min="18" max="18" width="12" style="1" customWidth="1"/>
    <col min="19" max="16384" width="9.140625" style="1"/>
  </cols>
  <sheetData>
    <row r="1" spans="1:18" x14ac:dyDescent="0.25">
      <c r="A1" s="61" t="s">
        <v>6</v>
      </c>
      <c r="B1" s="62"/>
      <c r="C1" s="62"/>
      <c r="D1" s="63"/>
      <c r="L1" s="41"/>
      <c r="M1" s="41"/>
      <c r="N1" s="41"/>
      <c r="O1" s="41"/>
      <c r="P1" s="41"/>
      <c r="Q1" s="41"/>
      <c r="R1" s="41"/>
    </row>
    <row r="2" spans="1:18" x14ac:dyDescent="0.25">
      <c r="A2" s="20" t="s">
        <v>0</v>
      </c>
      <c r="B2" s="21" t="s">
        <v>1</v>
      </c>
      <c r="C2" s="21" t="s">
        <v>3</v>
      </c>
      <c r="D2" s="22" t="s">
        <v>4</v>
      </c>
      <c r="L2" s="40"/>
      <c r="M2" s="40"/>
      <c r="N2" s="40"/>
      <c r="O2" s="40"/>
      <c r="P2" s="32"/>
      <c r="Q2" s="40"/>
      <c r="R2" s="40"/>
    </row>
    <row r="3" spans="1:18" x14ac:dyDescent="0.25">
      <c r="A3" s="13">
        <v>0</v>
      </c>
      <c r="B3" s="5">
        <v>13688.9341574953</v>
      </c>
      <c r="C3" s="2">
        <v>0</v>
      </c>
      <c r="D3" s="12" t="s">
        <v>5</v>
      </c>
      <c r="L3" s="41"/>
      <c r="M3" s="41"/>
      <c r="N3" s="42"/>
      <c r="O3" s="42"/>
      <c r="P3" s="16"/>
      <c r="Q3" s="43"/>
      <c r="R3" s="43"/>
    </row>
    <row r="4" spans="1:18" x14ac:dyDescent="0.25">
      <c r="A4" s="13">
        <v>0.5</v>
      </c>
      <c r="B4" s="5">
        <v>14512.3960165687</v>
      </c>
      <c r="C4" s="5">
        <f>(B4-15734)/338.2</f>
        <v>-3.6120756458642806</v>
      </c>
      <c r="D4" s="3">
        <f>(C4/A4)*100</f>
        <v>-722.41512917285615</v>
      </c>
      <c r="L4" s="41"/>
      <c r="M4" s="41"/>
      <c r="N4" s="42"/>
      <c r="O4" s="42"/>
      <c r="P4" s="16"/>
      <c r="Q4" s="44"/>
      <c r="R4" s="44"/>
    </row>
    <row r="5" spans="1:18" x14ac:dyDescent="0.25">
      <c r="A5" s="13">
        <v>1</v>
      </c>
      <c r="B5" s="5">
        <v>15739.112772584</v>
      </c>
      <c r="C5" s="5">
        <f t="shared" ref="C5:C11" si="0">(B5-15734)/338.2</f>
        <v>1.5117600780602264E-2</v>
      </c>
      <c r="D5" s="3">
        <f t="shared" ref="D5:D11" si="1">(C5/A5)*100</f>
        <v>1.5117600780602263</v>
      </c>
      <c r="L5" s="41"/>
      <c r="M5" s="41"/>
      <c r="N5" s="45"/>
      <c r="O5" s="45"/>
      <c r="P5" s="16"/>
      <c r="Q5" s="46"/>
      <c r="R5" s="46"/>
    </row>
    <row r="6" spans="1:18" x14ac:dyDescent="0.25">
      <c r="A6" s="13">
        <v>2</v>
      </c>
      <c r="B6" s="5">
        <v>10092.5195839636</v>
      </c>
      <c r="C6" s="5">
        <f t="shared" si="0"/>
        <v>-16.680900106553519</v>
      </c>
      <c r="D6" s="3">
        <f t="shared" si="1"/>
        <v>-834.04500532767599</v>
      </c>
      <c r="L6" s="32"/>
      <c r="M6" s="32"/>
      <c r="N6" s="32"/>
      <c r="O6" s="32"/>
      <c r="P6" s="32"/>
      <c r="Q6" s="32"/>
      <c r="R6" s="32"/>
    </row>
    <row r="7" spans="1:18" x14ac:dyDescent="0.25">
      <c r="A7" s="13">
        <v>5</v>
      </c>
      <c r="B7" s="5">
        <v>21972.2852515782</v>
      </c>
      <c r="C7" s="5">
        <f t="shared" si="0"/>
        <v>18.445550714305735</v>
      </c>
      <c r="D7" s="3">
        <f t="shared" si="1"/>
        <v>368.91101428611472</v>
      </c>
      <c r="L7" s="40"/>
      <c r="M7" s="40"/>
      <c r="N7" s="36"/>
      <c r="O7" s="36"/>
      <c r="P7" s="37"/>
      <c r="Q7" s="38"/>
      <c r="R7" s="33"/>
    </row>
    <row r="8" spans="1:18" x14ac:dyDescent="0.25">
      <c r="A8" s="13">
        <v>10</v>
      </c>
      <c r="B8" s="5">
        <v>24398.9843845141</v>
      </c>
      <c r="C8" s="5">
        <f t="shared" si="0"/>
        <v>25.620888186026317</v>
      </c>
      <c r="D8" s="3">
        <f t="shared" si="1"/>
        <v>256.20888186026315</v>
      </c>
      <c r="L8" s="40"/>
      <c r="M8" s="40"/>
      <c r="N8" s="36"/>
      <c r="O8" s="36"/>
      <c r="P8" s="37"/>
      <c r="Q8" s="39"/>
      <c r="R8" s="33"/>
    </row>
    <row r="9" spans="1:18" x14ac:dyDescent="0.25">
      <c r="A9" s="13">
        <v>15</v>
      </c>
      <c r="B9" s="5">
        <v>22375.882444579802</v>
      </c>
      <c r="C9" s="5">
        <f t="shared" si="0"/>
        <v>19.638919114665292</v>
      </c>
      <c r="D9" s="3">
        <f t="shared" si="1"/>
        <v>130.92612743110195</v>
      </c>
      <c r="L9" s="41"/>
      <c r="M9" s="41"/>
      <c r="N9" s="36"/>
      <c r="O9" s="36"/>
      <c r="P9" s="37"/>
      <c r="Q9" s="39"/>
      <c r="R9" s="33"/>
    </row>
    <row r="10" spans="1:18" x14ac:dyDescent="0.25">
      <c r="A10" s="13">
        <v>30</v>
      </c>
      <c r="B10" s="5">
        <v>26876.846050145301</v>
      </c>
      <c r="C10" s="5">
        <f t="shared" si="0"/>
        <v>32.947504583516562</v>
      </c>
      <c r="D10" s="3">
        <f t="shared" si="1"/>
        <v>109.82501527838855</v>
      </c>
      <c r="L10" s="15"/>
      <c r="M10" s="15"/>
      <c r="N10" s="6"/>
      <c r="O10" s="6"/>
      <c r="P10" s="34"/>
      <c r="Q10" s="7"/>
      <c r="R10" s="33"/>
    </row>
    <row r="11" spans="1:18" x14ac:dyDescent="0.25">
      <c r="A11" s="14">
        <v>50</v>
      </c>
      <c r="B11" s="19">
        <v>30338.010884801999</v>
      </c>
      <c r="C11" s="19">
        <f t="shared" si="0"/>
        <v>43.181581563577765</v>
      </c>
      <c r="D11" s="4">
        <f t="shared" si="1"/>
        <v>86.363163127155531</v>
      </c>
    </row>
    <row r="18" spans="1:18" x14ac:dyDescent="0.25">
      <c r="A18" s="61" t="s">
        <v>7</v>
      </c>
      <c r="B18" s="62"/>
      <c r="C18" s="62"/>
      <c r="D18" s="63"/>
      <c r="L18" s="41"/>
      <c r="M18" s="41"/>
      <c r="N18" s="41"/>
      <c r="O18" s="41"/>
      <c r="P18" s="41"/>
      <c r="Q18" s="41"/>
      <c r="R18" s="41"/>
    </row>
    <row r="19" spans="1:18" x14ac:dyDescent="0.25">
      <c r="A19" s="20" t="s">
        <v>0</v>
      </c>
      <c r="B19" s="21" t="s">
        <v>1</v>
      </c>
      <c r="C19" s="21" t="s">
        <v>3</v>
      </c>
      <c r="D19" s="22" t="s">
        <v>4</v>
      </c>
      <c r="L19" s="40"/>
      <c r="M19" s="40"/>
      <c r="N19" s="40"/>
      <c r="O19" s="40"/>
      <c r="P19" s="32"/>
      <c r="Q19" s="40"/>
      <c r="R19" s="40"/>
    </row>
    <row r="20" spans="1:18" x14ac:dyDescent="0.25">
      <c r="A20" s="13">
        <v>0</v>
      </c>
      <c r="B20" s="5">
        <v>1528.2891869223499</v>
      </c>
      <c r="C20" s="2">
        <v>0</v>
      </c>
      <c r="D20" s="12" t="s">
        <v>5</v>
      </c>
      <c r="L20" s="41"/>
      <c r="M20" s="41"/>
      <c r="N20" s="42"/>
      <c r="O20" s="42"/>
      <c r="P20" s="16"/>
      <c r="Q20" s="43"/>
      <c r="R20" s="43"/>
    </row>
    <row r="21" spans="1:18" x14ac:dyDescent="0.25">
      <c r="A21" s="13">
        <v>0.5</v>
      </c>
      <c r="B21" s="5">
        <v>1639.3502542081701</v>
      </c>
      <c r="C21" s="5">
        <f>(B21-1835)/70.768</f>
        <v>-2.7646640542594096</v>
      </c>
      <c r="D21" s="3">
        <f>(C21/A21)*100</f>
        <v>-552.93281085188198</v>
      </c>
      <c r="L21" s="41"/>
      <c r="M21" s="41"/>
      <c r="N21" s="42"/>
      <c r="O21" s="42"/>
      <c r="P21" s="16"/>
      <c r="Q21" s="44"/>
      <c r="R21" s="44"/>
    </row>
    <row r="22" spans="1:18" x14ac:dyDescent="0.25">
      <c r="A22" s="13">
        <v>1</v>
      </c>
      <c r="B22" s="5">
        <v>1812.1404896998999</v>
      </c>
      <c r="C22" s="5">
        <f t="shared" ref="C22:C28" si="2">(B22-1835)/70.768</f>
        <v>-0.32302043720466955</v>
      </c>
      <c r="D22" s="3">
        <f t="shared" ref="D22:D28" si="3">(C22/A22)*100</f>
        <v>-32.302043720466955</v>
      </c>
      <c r="L22" s="41"/>
      <c r="M22" s="41"/>
      <c r="N22" s="45"/>
      <c r="O22" s="45"/>
      <c r="P22" s="16"/>
      <c r="Q22" s="46"/>
      <c r="R22" s="46"/>
    </row>
    <row r="23" spans="1:18" x14ac:dyDescent="0.25">
      <c r="A23" s="13">
        <v>2</v>
      </c>
      <c r="B23" s="5">
        <v>1246.7538220008</v>
      </c>
      <c r="C23" s="5">
        <f t="shared" si="2"/>
        <v>-8.3123188164028932</v>
      </c>
      <c r="D23" s="3">
        <f t="shared" si="3"/>
        <v>-415.61594082014466</v>
      </c>
      <c r="L23" s="32"/>
      <c r="M23" s="32"/>
      <c r="N23" s="32"/>
      <c r="O23" s="32"/>
      <c r="P23" s="32"/>
      <c r="Q23" s="32"/>
      <c r="R23" s="32"/>
    </row>
    <row r="24" spans="1:18" x14ac:dyDescent="0.25">
      <c r="A24" s="13">
        <v>5</v>
      </c>
      <c r="B24" s="5">
        <v>2951.9746342543099</v>
      </c>
      <c r="C24" s="5">
        <f t="shared" si="2"/>
        <v>15.78361172075387</v>
      </c>
      <c r="D24" s="3">
        <f t="shared" si="3"/>
        <v>315.67223441507741</v>
      </c>
      <c r="L24" s="40"/>
      <c r="M24" s="40"/>
      <c r="N24" s="36"/>
      <c r="O24" s="36"/>
      <c r="P24" s="37"/>
      <c r="Q24" s="38"/>
      <c r="R24" s="33"/>
    </row>
    <row r="25" spans="1:18" x14ac:dyDescent="0.25">
      <c r="A25" s="13">
        <v>10</v>
      </c>
      <c r="B25" s="5">
        <v>3075.09814676723</v>
      </c>
      <c r="C25" s="5">
        <f t="shared" si="2"/>
        <v>17.523430742245505</v>
      </c>
      <c r="D25" s="3">
        <f t="shared" si="3"/>
        <v>175.23430742245506</v>
      </c>
      <c r="L25" s="40"/>
      <c r="M25" s="40"/>
      <c r="N25" s="36"/>
      <c r="O25" s="36"/>
      <c r="P25" s="37"/>
      <c r="Q25" s="39"/>
      <c r="R25" s="33"/>
    </row>
    <row r="26" spans="1:18" x14ac:dyDescent="0.25">
      <c r="A26" s="13">
        <v>15</v>
      </c>
      <c r="B26" s="5">
        <v>3153.1881021187901</v>
      </c>
      <c r="C26" s="5">
        <f t="shared" si="2"/>
        <v>18.626894954199496</v>
      </c>
      <c r="D26" s="3">
        <f t="shared" si="3"/>
        <v>124.1792996946633</v>
      </c>
      <c r="L26" s="41"/>
      <c r="M26" s="41"/>
      <c r="N26" s="36"/>
      <c r="O26" s="36"/>
      <c r="P26" s="37"/>
      <c r="Q26" s="39"/>
      <c r="R26" s="33"/>
    </row>
    <row r="27" spans="1:18" x14ac:dyDescent="0.25">
      <c r="A27" s="13">
        <v>30</v>
      </c>
      <c r="B27" s="5">
        <v>4055.53723376383</v>
      </c>
      <c r="C27" s="5">
        <f t="shared" si="2"/>
        <v>31.377702263223917</v>
      </c>
      <c r="D27" s="3">
        <f t="shared" si="3"/>
        <v>104.59234087741305</v>
      </c>
      <c r="L27" s="15"/>
      <c r="M27" s="15"/>
      <c r="N27" s="6"/>
      <c r="O27" s="6"/>
      <c r="P27" s="34"/>
      <c r="Q27" s="7"/>
      <c r="R27" s="33"/>
    </row>
    <row r="28" spans="1:18" x14ac:dyDescent="0.25">
      <c r="A28" s="14">
        <v>50</v>
      </c>
      <c r="B28" s="19">
        <v>5089.73236826012</v>
      </c>
      <c r="C28" s="19">
        <f t="shared" si="2"/>
        <v>45.991583318168097</v>
      </c>
      <c r="D28" s="4">
        <f t="shared" si="3"/>
        <v>91.983166636336193</v>
      </c>
    </row>
    <row r="34" spans="1:18" x14ac:dyDescent="0.25">
      <c r="A34" s="61" t="s">
        <v>8</v>
      </c>
      <c r="B34" s="62"/>
      <c r="C34" s="62"/>
      <c r="D34" s="63"/>
      <c r="L34" s="61" t="s">
        <v>13</v>
      </c>
      <c r="M34" s="62"/>
      <c r="N34" s="62"/>
      <c r="O34" s="62"/>
      <c r="P34" s="62"/>
      <c r="Q34" s="62"/>
      <c r="R34" s="63"/>
    </row>
    <row r="35" spans="1:18" x14ac:dyDescent="0.25">
      <c r="A35" s="20" t="s">
        <v>0</v>
      </c>
      <c r="B35" s="21" t="s">
        <v>1</v>
      </c>
      <c r="C35" s="21" t="s">
        <v>3</v>
      </c>
      <c r="D35" s="22" t="s">
        <v>4</v>
      </c>
      <c r="L35" s="74" t="s">
        <v>14</v>
      </c>
      <c r="M35" s="75"/>
      <c r="N35" s="75" t="s">
        <v>25</v>
      </c>
      <c r="O35" s="75"/>
      <c r="P35" s="10" t="s">
        <v>15</v>
      </c>
      <c r="Q35" s="75" t="s">
        <v>16</v>
      </c>
      <c r="R35" s="76"/>
    </row>
    <row r="36" spans="1:18" x14ac:dyDescent="0.25">
      <c r="A36" s="13">
        <v>0</v>
      </c>
      <c r="B36" s="5">
        <v>153.56151155421699</v>
      </c>
      <c r="C36" s="2">
        <v>0</v>
      </c>
      <c r="D36" s="12" t="s">
        <v>5</v>
      </c>
      <c r="L36" s="64" t="s">
        <v>17</v>
      </c>
      <c r="M36" s="65"/>
      <c r="N36" s="66">
        <v>19.97</v>
      </c>
      <c r="O36" s="66"/>
      <c r="P36" s="5">
        <v>0.16</v>
      </c>
      <c r="Q36" s="77" t="s">
        <v>18</v>
      </c>
      <c r="R36" s="78"/>
    </row>
    <row r="37" spans="1:18" x14ac:dyDescent="0.25">
      <c r="A37" s="13">
        <v>0.5</v>
      </c>
      <c r="B37" s="5">
        <v>175.45593528736401</v>
      </c>
      <c r="C37" s="5">
        <f>(B37-171.22)/15.168</f>
        <v>0.27926788550659382</v>
      </c>
      <c r="D37" s="3">
        <f>(C37/A37)*100</f>
        <v>55.853577101318763</v>
      </c>
      <c r="L37" s="69" t="s">
        <v>19</v>
      </c>
      <c r="M37" s="70"/>
      <c r="N37" s="71">
        <v>5.63</v>
      </c>
      <c r="O37" s="71"/>
      <c r="P37" s="19">
        <v>0.67</v>
      </c>
      <c r="Q37" s="72">
        <v>0.1507</v>
      </c>
      <c r="R37" s="73"/>
    </row>
    <row r="38" spans="1:18" x14ac:dyDescent="0.25">
      <c r="A38" s="13">
        <v>1</v>
      </c>
      <c r="B38" s="5">
        <v>192.73657961847101</v>
      </c>
      <c r="C38" s="5">
        <f t="shared" ref="C38:C44" si="4">(B38-171.22)/15.168</f>
        <v>1.4185508714709265</v>
      </c>
      <c r="D38" s="3">
        <f t="shared" ref="D38:D44" si="5">(C38/A38)*100</f>
        <v>141.85508714709266</v>
      </c>
      <c r="L38" s="9"/>
      <c r="M38" s="10"/>
      <c r="N38" s="10" t="s">
        <v>21</v>
      </c>
      <c r="O38" s="10" t="s">
        <v>22</v>
      </c>
      <c r="P38" s="10" t="s">
        <v>23</v>
      </c>
      <c r="Q38" s="10" t="s">
        <v>2</v>
      </c>
      <c r="R38" s="11" t="s">
        <v>24</v>
      </c>
    </row>
    <row r="39" spans="1:18" x14ac:dyDescent="0.25">
      <c r="A39" s="13">
        <v>2</v>
      </c>
      <c r="B39" s="5">
        <v>144.35722924079101</v>
      </c>
      <c r="C39" s="5">
        <f t="shared" si="4"/>
        <v>-1.7710160046946852</v>
      </c>
      <c r="D39" s="3">
        <f t="shared" si="5"/>
        <v>-88.550800234734268</v>
      </c>
      <c r="L39" s="79" t="s">
        <v>17</v>
      </c>
      <c r="M39" s="80"/>
      <c r="N39" s="6">
        <v>598.46735419564095</v>
      </c>
      <c r="O39" s="6">
        <f>N39-785.9</f>
        <v>-187.43264580435903</v>
      </c>
      <c r="P39" s="34">
        <f>((((O39-171.22)/15.168)))*10</f>
        <v>-236.45348483937175</v>
      </c>
      <c r="Q39" s="7">
        <v>3.1389435698144501E-2</v>
      </c>
      <c r="R39" s="30">
        <f>(P39/19.97)*100</f>
        <v>-1184.0434894310054</v>
      </c>
    </row>
    <row r="40" spans="1:18" x14ac:dyDescent="0.25">
      <c r="A40" s="13">
        <v>5</v>
      </c>
      <c r="B40" s="5">
        <v>269.43305071570597</v>
      </c>
      <c r="C40" s="5">
        <f t="shared" si="4"/>
        <v>6.4750165292527679</v>
      </c>
      <c r="D40" s="3">
        <f t="shared" si="5"/>
        <v>129.50033058505537</v>
      </c>
      <c r="L40" s="69" t="s">
        <v>19</v>
      </c>
      <c r="M40" s="70"/>
      <c r="N40" s="28">
        <v>1019.27219887304</v>
      </c>
      <c r="O40" s="28">
        <f>N40-785.9</f>
        <v>233.37219887304002</v>
      </c>
      <c r="P40" s="35">
        <f>((((O40-171.22)/15.168)*20)/1000)/0.1507</f>
        <v>0.5438071600554657</v>
      </c>
      <c r="Q40" s="48">
        <v>7.46342592931655E-3</v>
      </c>
      <c r="R40" s="31">
        <f>(P40/5.63)*100</f>
        <v>9.6590969814469929</v>
      </c>
    </row>
    <row r="41" spans="1:18" x14ac:dyDescent="0.25">
      <c r="A41" s="13">
        <v>10</v>
      </c>
      <c r="B41" s="5">
        <v>328.39512964239702</v>
      </c>
      <c r="C41" s="5">
        <f t="shared" si="4"/>
        <v>10.362284390980816</v>
      </c>
      <c r="D41" s="3">
        <f t="shared" si="5"/>
        <v>103.62284390980815</v>
      </c>
      <c r="L41" s="15"/>
      <c r="M41" s="15"/>
      <c r="N41" s="6"/>
      <c r="O41" s="6"/>
      <c r="P41" s="34"/>
      <c r="Q41" s="7"/>
      <c r="R41" s="33"/>
    </row>
    <row r="42" spans="1:18" x14ac:dyDescent="0.25">
      <c r="A42" s="13">
        <v>15</v>
      </c>
      <c r="B42" s="5">
        <v>444.62044094347499</v>
      </c>
      <c r="C42" s="5">
        <f t="shared" si="4"/>
        <v>18.024818100176361</v>
      </c>
      <c r="D42" s="3">
        <f t="shared" si="5"/>
        <v>120.16545400117573</v>
      </c>
    </row>
    <row r="43" spans="1:18" x14ac:dyDescent="0.25">
      <c r="A43" s="13">
        <v>30</v>
      </c>
      <c r="B43" s="5">
        <v>658.70286873412999</v>
      </c>
      <c r="C43" s="5">
        <f t="shared" si="4"/>
        <v>32.138902210847178</v>
      </c>
      <c r="D43" s="3">
        <f t="shared" si="5"/>
        <v>107.12967403615725</v>
      </c>
      <c r="Q43" s="7"/>
    </row>
    <row r="44" spans="1:18" x14ac:dyDescent="0.25">
      <c r="A44" s="14">
        <v>50</v>
      </c>
      <c r="B44" s="19">
        <v>895.22265110341402</v>
      </c>
      <c r="C44" s="19">
        <f t="shared" si="4"/>
        <v>47.732242293210312</v>
      </c>
      <c r="D44" s="4">
        <f t="shared" si="5"/>
        <v>95.464484586420625</v>
      </c>
    </row>
    <row r="50" spans="1:18" x14ac:dyDescent="0.25">
      <c r="A50" s="61" t="s">
        <v>9</v>
      </c>
      <c r="B50" s="62"/>
      <c r="C50" s="62"/>
      <c r="D50" s="63"/>
      <c r="L50" s="61" t="s">
        <v>13</v>
      </c>
      <c r="M50" s="62"/>
      <c r="N50" s="62"/>
      <c r="O50" s="62"/>
      <c r="P50" s="62"/>
      <c r="Q50" s="62"/>
      <c r="R50" s="63"/>
    </row>
    <row r="51" spans="1:18" x14ac:dyDescent="0.25">
      <c r="A51" s="20" t="s">
        <v>0</v>
      </c>
      <c r="B51" s="21" t="s">
        <v>1</v>
      </c>
      <c r="C51" s="21" t="s">
        <v>3</v>
      </c>
      <c r="D51" s="22" t="s">
        <v>4</v>
      </c>
      <c r="L51" s="87" t="s">
        <v>14</v>
      </c>
      <c r="M51" s="85"/>
      <c r="N51" s="85" t="s">
        <v>25</v>
      </c>
      <c r="O51" s="85"/>
      <c r="P51" s="10" t="s">
        <v>15</v>
      </c>
      <c r="Q51" s="85" t="s">
        <v>16</v>
      </c>
      <c r="R51" s="86"/>
    </row>
    <row r="52" spans="1:18" x14ac:dyDescent="0.25">
      <c r="A52" s="13">
        <v>0</v>
      </c>
      <c r="B52" s="5">
        <v>16.669811091485101</v>
      </c>
      <c r="C52" s="2">
        <v>0</v>
      </c>
      <c r="D52" s="12" t="s">
        <v>5</v>
      </c>
      <c r="L52" s="64" t="s">
        <v>17</v>
      </c>
      <c r="M52" s="65"/>
      <c r="N52" s="66">
        <v>19.97</v>
      </c>
      <c r="O52" s="66"/>
      <c r="P52" s="5">
        <v>0.16</v>
      </c>
      <c r="Q52" s="77" t="s">
        <v>18</v>
      </c>
      <c r="R52" s="78"/>
    </row>
    <row r="53" spans="1:18" x14ac:dyDescent="0.25">
      <c r="A53" s="13">
        <v>0.5</v>
      </c>
      <c r="B53" s="5">
        <v>16.991483066207302</v>
      </c>
      <c r="C53" s="5">
        <f>(B53-16.198)/3.3913</f>
        <v>0.2339760759022502</v>
      </c>
      <c r="D53" s="3">
        <f>(C53/A53)*100</f>
        <v>46.795215180450036</v>
      </c>
      <c r="L53" s="69" t="s">
        <v>19</v>
      </c>
      <c r="M53" s="70"/>
      <c r="N53" s="71">
        <v>5.63</v>
      </c>
      <c r="O53" s="71"/>
      <c r="P53" s="19">
        <v>0.67</v>
      </c>
      <c r="Q53" s="72">
        <v>0.1507</v>
      </c>
      <c r="R53" s="73"/>
    </row>
    <row r="54" spans="1:18" x14ac:dyDescent="0.25">
      <c r="A54" s="13">
        <v>1</v>
      </c>
      <c r="B54" s="5">
        <v>17.8708575947588</v>
      </c>
      <c r="C54" s="5">
        <f t="shared" ref="C54:C60" si="6">(B54-16.198)/3.3913</f>
        <v>0.49327915394061245</v>
      </c>
      <c r="D54" s="3">
        <f t="shared" ref="D54:D60" si="7">(C54/A54)*100</f>
        <v>49.327915394061243</v>
      </c>
      <c r="L54" s="9"/>
      <c r="M54" s="10"/>
      <c r="N54" s="10" t="s">
        <v>21</v>
      </c>
      <c r="O54" s="10" t="s">
        <v>22</v>
      </c>
      <c r="P54" s="10" t="s">
        <v>23</v>
      </c>
      <c r="Q54" s="10" t="s">
        <v>2</v>
      </c>
      <c r="R54" s="11" t="s">
        <v>24</v>
      </c>
    </row>
    <row r="55" spans="1:18" x14ac:dyDescent="0.25">
      <c r="A55" s="13">
        <v>2</v>
      </c>
      <c r="B55" s="5">
        <v>21.203150534069</v>
      </c>
      <c r="C55" s="5">
        <f t="shared" si="6"/>
        <v>1.4758796137377994</v>
      </c>
      <c r="D55" s="3">
        <f t="shared" si="7"/>
        <v>73.793980686889967</v>
      </c>
      <c r="L55" s="79" t="s">
        <v>17</v>
      </c>
      <c r="M55" s="80"/>
      <c r="N55" s="6">
        <v>86.139866225479395</v>
      </c>
      <c r="O55" s="6">
        <f>N55-97.9</f>
        <v>-11.760133774520611</v>
      </c>
      <c r="P55" s="34">
        <f>((((O55-16.198)/3.3913)))*10</f>
        <v>-82.440756566864067</v>
      </c>
      <c r="Q55" s="8">
        <v>2.37192149781046E-2</v>
      </c>
      <c r="R55" s="30">
        <f>(P55/19.97)*100</f>
        <v>-412.82301736036089</v>
      </c>
    </row>
    <row r="56" spans="1:18" x14ac:dyDescent="0.25">
      <c r="A56" s="13">
        <v>5</v>
      </c>
      <c r="B56" s="5">
        <v>33.713185250067902</v>
      </c>
      <c r="C56" s="5">
        <f t="shared" si="6"/>
        <v>5.1647407336619882</v>
      </c>
      <c r="D56" s="3">
        <f t="shared" si="7"/>
        <v>103.29481467323976</v>
      </c>
      <c r="L56" s="69" t="s">
        <v>19</v>
      </c>
      <c r="M56" s="70"/>
      <c r="N56" s="28">
        <v>178.704705213181</v>
      </c>
      <c r="O56" s="28">
        <f>N56-97.9</f>
        <v>80.804705213180995</v>
      </c>
      <c r="P56" s="35">
        <f>((((O56-16.198)/3.3913)*20)/1000)/0.15</f>
        <v>2.5400959401284067</v>
      </c>
      <c r="Q56" s="29">
        <v>5.3905006329983698E-2</v>
      </c>
      <c r="R56" s="31">
        <f>(P56/5.63)*100</f>
        <v>45.117157018266553</v>
      </c>
    </row>
    <row r="57" spans="1:18" x14ac:dyDescent="0.25">
      <c r="A57" s="13">
        <v>10</v>
      </c>
      <c r="B57" s="5">
        <v>47.7386389889474</v>
      </c>
      <c r="C57" s="5">
        <f t="shared" si="6"/>
        <v>9.3004567537367375</v>
      </c>
      <c r="D57" s="3">
        <f t="shared" si="7"/>
        <v>93.004567537367379</v>
      </c>
    </row>
    <row r="58" spans="1:18" x14ac:dyDescent="0.25">
      <c r="A58" s="13">
        <v>15</v>
      </c>
      <c r="B58" s="5">
        <v>74.113340085050496</v>
      </c>
      <c r="C58" s="5">
        <f t="shared" si="6"/>
        <v>17.077622175876652</v>
      </c>
      <c r="D58" s="3">
        <f t="shared" si="7"/>
        <v>113.85081450584435</v>
      </c>
    </row>
    <row r="59" spans="1:18" x14ac:dyDescent="0.25">
      <c r="A59" s="13">
        <v>30</v>
      </c>
      <c r="B59" s="5">
        <v>118.62261202803001</v>
      </c>
      <c r="C59" s="5">
        <f t="shared" si="6"/>
        <v>30.202167908480522</v>
      </c>
      <c r="D59" s="3">
        <f t="shared" si="7"/>
        <v>100.67389302826841</v>
      </c>
    </row>
    <row r="60" spans="1:18" x14ac:dyDescent="0.25">
      <c r="A60" s="14">
        <v>50</v>
      </c>
      <c r="B60" s="19">
        <v>183.769348087993</v>
      </c>
      <c r="C60" s="19">
        <f t="shared" si="6"/>
        <v>49.412127528674247</v>
      </c>
      <c r="D60" s="4">
        <f t="shared" si="7"/>
        <v>98.824255057348495</v>
      </c>
    </row>
    <row r="62" spans="1:18" x14ac:dyDescent="0.25">
      <c r="L62" s="15"/>
      <c r="M62" s="15"/>
      <c r="N62" s="6"/>
      <c r="O62" s="6"/>
      <c r="P62" s="34"/>
      <c r="Q62" s="7"/>
      <c r="R62" s="33"/>
    </row>
    <row r="66" spans="1:18" x14ac:dyDescent="0.25">
      <c r="A66" s="61" t="s">
        <v>10</v>
      </c>
      <c r="B66" s="62"/>
      <c r="C66" s="62"/>
      <c r="D66" s="63"/>
      <c r="L66" s="61" t="s">
        <v>13</v>
      </c>
      <c r="M66" s="62"/>
      <c r="N66" s="62"/>
      <c r="O66" s="62"/>
      <c r="P66" s="62"/>
      <c r="Q66" s="62"/>
      <c r="R66" s="63"/>
    </row>
    <row r="67" spans="1:18" x14ac:dyDescent="0.25">
      <c r="A67" s="20" t="s">
        <v>0</v>
      </c>
      <c r="B67" s="21" t="s">
        <v>1</v>
      </c>
      <c r="C67" s="21" t="s">
        <v>3</v>
      </c>
      <c r="D67" s="22" t="s">
        <v>4</v>
      </c>
      <c r="L67" s="87" t="s">
        <v>14</v>
      </c>
      <c r="M67" s="85"/>
      <c r="N67" s="85" t="s">
        <v>25</v>
      </c>
      <c r="O67" s="85"/>
      <c r="P67" s="10" t="s">
        <v>15</v>
      </c>
      <c r="Q67" s="85" t="s">
        <v>16</v>
      </c>
      <c r="R67" s="86"/>
    </row>
    <row r="68" spans="1:18" x14ac:dyDescent="0.25">
      <c r="A68" s="13">
        <v>0</v>
      </c>
      <c r="B68" s="5">
        <v>1.22959180079659</v>
      </c>
      <c r="C68" s="2">
        <v>0</v>
      </c>
      <c r="D68" s="12" t="s">
        <v>5</v>
      </c>
      <c r="L68" s="64" t="s">
        <v>17</v>
      </c>
      <c r="M68" s="65"/>
      <c r="N68" s="66">
        <v>19.97</v>
      </c>
      <c r="O68" s="66"/>
      <c r="P68" s="5">
        <v>0.16</v>
      </c>
      <c r="Q68" s="17" t="s">
        <v>18</v>
      </c>
      <c r="R68" s="18"/>
    </row>
    <row r="69" spans="1:18" x14ac:dyDescent="0.25">
      <c r="A69" s="13">
        <v>0.5</v>
      </c>
      <c r="B69" s="5">
        <v>2.1629252688857301</v>
      </c>
      <c r="C69" s="5">
        <f>(B69-1.2484)/0.854</f>
        <v>1.0708726801940633</v>
      </c>
      <c r="D69" s="3">
        <f>(C69/A69)*100</f>
        <v>214.17453603881268</v>
      </c>
      <c r="L69" s="69" t="s">
        <v>19</v>
      </c>
      <c r="M69" s="70"/>
      <c r="N69" s="71">
        <v>5.63</v>
      </c>
      <c r="O69" s="71"/>
      <c r="P69" s="19">
        <v>0.67</v>
      </c>
      <c r="Q69" s="23">
        <v>0.1507</v>
      </c>
      <c r="R69" s="47"/>
    </row>
    <row r="70" spans="1:18" x14ac:dyDescent="0.25">
      <c r="A70" s="13">
        <v>1</v>
      </c>
      <c r="B70" s="5">
        <v>1.8422984269466101</v>
      </c>
      <c r="C70" s="5">
        <f t="shared" ref="C70:C76" si="8">(B70-1.2484)/0.854</f>
        <v>0.69543141328642866</v>
      </c>
      <c r="D70" s="3">
        <f t="shared" ref="D70:D76" si="9">(C70/A70)*100</f>
        <v>69.543141328642861</v>
      </c>
      <c r="L70" s="9"/>
      <c r="M70" s="10"/>
      <c r="N70" s="10" t="s">
        <v>21</v>
      </c>
      <c r="O70" s="10" t="s">
        <v>22</v>
      </c>
      <c r="P70" s="10" t="s">
        <v>23</v>
      </c>
      <c r="Q70" s="10" t="s">
        <v>2</v>
      </c>
      <c r="R70" s="11" t="s">
        <v>24</v>
      </c>
    </row>
    <row r="71" spans="1:18" x14ac:dyDescent="0.25">
      <c r="A71" s="13">
        <v>2</v>
      </c>
      <c r="B71" s="5">
        <v>3.8168858928406002</v>
      </c>
      <c r="C71" s="5">
        <f t="shared" si="8"/>
        <v>3.0075947222957851</v>
      </c>
      <c r="D71" s="3">
        <f t="shared" si="9"/>
        <v>150.37973611478924</v>
      </c>
      <c r="L71" s="79" t="s">
        <v>17</v>
      </c>
      <c r="M71" s="80"/>
      <c r="N71" s="6">
        <v>14.2698083900603</v>
      </c>
      <c r="O71" s="6">
        <f>N71-10.4</f>
        <v>3.8698083900602995</v>
      </c>
      <c r="P71" s="34">
        <f>((((O71-1.2484)/0.854)))*10</f>
        <v>30.695648595553855</v>
      </c>
      <c r="Q71" s="7">
        <v>0.22574521548899801</v>
      </c>
      <c r="R71" s="30">
        <f>(P71/19.97)*100</f>
        <v>153.70880618704984</v>
      </c>
    </row>
    <row r="72" spans="1:18" x14ac:dyDescent="0.25">
      <c r="A72" s="13">
        <v>5</v>
      </c>
      <c r="B72" s="5">
        <v>5.8962598110200597</v>
      </c>
      <c r="C72" s="5">
        <f t="shared" si="8"/>
        <v>5.4424587951054564</v>
      </c>
      <c r="D72" s="3">
        <f t="shared" si="9"/>
        <v>108.84917590210912</v>
      </c>
      <c r="L72" s="69" t="s">
        <v>19</v>
      </c>
      <c r="M72" s="70"/>
      <c r="N72" s="28">
        <v>43.791541090870901</v>
      </c>
      <c r="O72" s="28">
        <f>N72-10.4</f>
        <v>33.391541090870902</v>
      </c>
      <c r="P72" s="35">
        <f>((((O72-1.2484)/0.854)*20)/1000)/0.1507</f>
        <v>4.9951345074851163</v>
      </c>
      <c r="Q72" s="49">
        <v>2.2851548226769099E-2</v>
      </c>
      <c r="R72" s="31">
        <f>(P72/5.63)*100</f>
        <v>88.723525887835109</v>
      </c>
    </row>
    <row r="73" spans="1:18" x14ac:dyDescent="0.25">
      <c r="A73" s="13">
        <v>10</v>
      </c>
      <c r="B73" s="5">
        <v>7.0147977315403001</v>
      </c>
      <c r="C73" s="5">
        <f t="shared" si="8"/>
        <v>6.7522221680799763</v>
      </c>
      <c r="D73" s="3">
        <f t="shared" si="9"/>
        <v>67.52222168079976</v>
      </c>
    </row>
    <row r="74" spans="1:18" x14ac:dyDescent="0.25">
      <c r="A74" s="13">
        <v>15</v>
      </c>
      <c r="B74" s="5">
        <v>14.6433509061342</v>
      </c>
      <c r="C74" s="5">
        <f t="shared" si="8"/>
        <v>15.684954222639579</v>
      </c>
      <c r="D74" s="3">
        <f t="shared" si="9"/>
        <v>104.56636148426387</v>
      </c>
    </row>
    <row r="75" spans="1:18" x14ac:dyDescent="0.25">
      <c r="A75" s="13">
        <v>30</v>
      </c>
      <c r="B75" s="5">
        <v>27.950247646204499</v>
      </c>
      <c r="C75" s="5">
        <f t="shared" si="8"/>
        <v>31.266800522487703</v>
      </c>
      <c r="D75" s="3">
        <f t="shared" si="9"/>
        <v>104.22266840829235</v>
      </c>
    </row>
    <row r="76" spans="1:18" x14ac:dyDescent="0.25">
      <c r="A76" s="14">
        <v>50</v>
      </c>
      <c r="B76" s="19">
        <v>43.603202274459001</v>
      </c>
      <c r="C76" s="19">
        <f t="shared" si="8"/>
        <v>49.595787206626468</v>
      </c>
      <c r="D76" s="4">
        <f t="shared" si="9"/>
        <v>99.191574413252937</v>
      </c>
      <c r="L76" s="15"/>
      <c r="M76" s="15"/>
      <c r="N76" s="6"/>
      <c r="O76" s="34"/>
      <c r="P76" s="34"/>
      <c r="Q76" s="8"/>
      <c r="R76" s="33"/>
    </row>
    <row r="77" spans="1:18" x14ac:dyDescent="0.25">
      <c r="Q77" s="7"/>
    </row>
    <row r="82" spans="1:18" x14ac:dyDescent="0.25">
      <c r="A82" s="61" t="s">
        <v>11</v>
      </c>
      <c r="B82" s="62"/>
      <c r="C82" s="62"/>
      <c r="D82" s="63"/>
    </row>
    <row r="83" spans="1:18" x14ac:dyDescent="0.25">
      <c r="A83" s="20" t="s">
        <v>0</v>
      </c>
      <c r="B83" s="21" t="s">
        <v>1</v>
      </c>
      <c r="C83" s="21" t="s">
        <v>3</v>
      </c>
      <c r="D83" s="22" t="s">
        <v>4</v>
      </c>
      <c r="L83" s="61" t="s">
        <v>13</v>
      </c>
      <c r="M83" s="62"/>
      <c r="N83" s="62"/>
      <c r="O83" s="62"/>
      <c r="P83" s="62"/>
      <c r="Q83" s="62"/>
      <c r="R83" s="63"/>
    </row>
    <row r="84" spans="1:18" x14ac:dyDescent="0.25">
      <c r="A84" s="13">
        <v>0</v>
      </c>
      <c r="B84" s="5">
        <v>0.508964944279928</v>
      </c>
      <c r="C84" s="2">
        <v>0</v>
      </c>
      <c r="D84" s="12" t="s">
        <v>5</v>
      </c>
      <c r="L84" s="74" t="s">
        <v>14</v>
      </c>
      <c r="M84" s="75"/>
      <c r="N84" s="75" t="s">
        <v>25</v>
      </c>
      <c r="O84" s="75"/>
      <c r="P84" s="10" t="s">
        <v>15</v>
      </c>
      <c r="Q84" s="75" t="s">
        <v>16</v>
      </c>
      <c r="R84" s="76"/>
    </row>
    <row r="85" spans="1:18" x14ac:dyDescent="0.25">
      <c r="A85" s="13">
        <v>0.5</v>
      </c>
      <c r="B85" s="5">
        <v>1.4677114225921799</v>
      </c>
      <c r="C85" s="5">
        <f>(B85-1.0038)/0.2039</f>
        <v>2.2751908905943106</v>
      </c>
      <c r="D85" s="3">
        <f>(C85/A85)*100</f>
        <v>455.03817811886211</v>
      </c>
      <c r="L85" s="64" t="s">
        <v>17</v>
      </c>
      <c r="M85" s="65"/>
      <c r="N85" s="66">
        <v>19.97</v>
      </c>
      <c r="O85" s="66"/>
      <c r="P85" s="5">
        <v>0.16</v>
      </c>
      <c r="Q85" s="77" t="s">
        <v>18</v>
      </c>
      <c r="R85" s="78"/>
    </row>
    <row r="86" spans="1:18" x14ac:dyDescent="0.25">
      <c r="A86" s="13">
        <v>1</v>
      </c>
      <c r="B86" s="5">
        <v>1.2285471324581601</v>
      </c>
      <c r="C86" s="5">
        <f t="shared" ref="C86:C92" si="10">(B86-1.0038)/0.2039</f>
        <v>1.1022419443754783</v>
      </c>
      <c r="D86" s="3">
        <f t="shared" ref="D86:D92" si="11">(C86/A86)*100</f>
        <v>110.22419443754782</v>
      </c>
      <c r="L86" s="69" t="s">
        <v>19</v>
      </c>
      <c r="M86" s="70"/>
      <c r="N86" s="71">
        <v>5.63</v>
      </c>
      <c r="O86" s="71"/>
      <c r="P86" s="19">
        <v>0.67</v>
      </c>
      <c r="Q86" s="72">
        <v>0.1507</v>
      </c>
      <c r="R86" s="73"/>
    </row>
    <row r="87" spans="1:18" x14ac:dyDescent="0.25">
      <c r="A87" s="13">
        <v>2</v>
      </c>
      <c r="B87" s="5">
        <v>1.9227162918051099</v>
      </c>
      <c r="C87" s="5">
        <f t="shared" si="10"/>
        <v>4.5067007935512997</v>
      </c>
      <c r="D87" s="3">
        <f t="shared" si="11"/>
        <v>225.33503967756499</v>
      </c>
      <c r="L87" s="9"/>
      <c r="M87" s="10"/>
      <c r="N87" s="10" t="s">
        <v>21</v>
      </c>
      <c r="O87" s="10" t="s">
        <v>22</v>
      </c>
      <c r="P87" s="10" t="s">
        <v>23</v>
      </c>
      <c r="Q87" s="10" t="s">
        <v>2</v>
      </c>
      <c r="R87" s="11" t="s">
        <v>24</v>
      </c>
    </row>
    <row r="88" spans="1:18" x14ac:dyDescent="0.25">
      <c r="A88" s="13">
        <v>5</v>
      </c>
      <c r="B88" s="5">
        <v>2.4814627966064902</v>
      </c>
      <c r="C88" s="5">
        <f t="shared" si="10"/>
        <v>7.2469975311745474</v>
      </c>
      <c r="D88" s="3">
        <f t="shared" si="11"/>
        <v>144.93995062349094</v>
      </c>
      <c r="L88" s="79" t="s">
        <v>17</v>
      </c>
      <c r="M88" s="80"/>
      <c r="N88" s="6">
        <v>4.8295926777158202</v>
      </c>
      <c r="O88" s="6">
        <f>N88-2.8</f>
        <v>2.0295926777158204</v>
      </c>
      <c r="P88" s="34">
        <f>((((O88-1.0038)/0.2039)))*10</f>
        <v>50.308615876205025</v>
      </c>
      <c r="Q88" s="8">
        <v>0.25435145426502198</v>
      </c>
      <c r="R88" s="30">
        <f>(P88/19.97)*100</f>
        <v>251.92096082225851</v>
      </c>
    </row>
    <row r="89" spans="1:18" x14ac:dyDescent="0.25">
      <c r="A89" s="13">
        <v>10</v>
      </c>
      <c r="B89" s="5">
        <v>2.5618806733765598</v>
      </c>
      <c r="C89" s="5">
        <f t="shared" si="10"/>
        <v>7.6413961421116223</v>
      </c>
      <c r="D89" s="3">
        <f t="shared" si="11"/>
        <v>76.413961421116227</v>
      </c>
      <c r="L89" s="69" t="s">
        <v>19</v>
      </c>
      <c r="M89" s="70"/>
      <c r="N89" s="28">
        <v>8.3777237576985595</v>
      </c>
      <c r="O89" s="28">
        <f>N89-2.8</f>
        <v>5.5777237576985597</v>
      </c>
      <c r="P89" s="35">
        <f>((((O89-1.0038)/0.2039)*20)/1000)/0.1507</f>
        <v>2.9770658344749581</v>
      </c>
      <c r="Q89" s="29">
        <v>0.20979301359493299</v>
      </c>
      <c r="R89" s="31">
        <f>(P89/5.63)*100</f>
        <v>52.878611624777228</v>
      </c>
    </row>
    <row r="90" spans="1:18" x14ac:dyDescent="0.25">
      <c r="A90" s="13">
        <v>15</v>
      </c>
      <c r="B90" s="5">
        <v>3.9756322523684702</v>
      </c>
      <c r="C90" s="5">
        <f t="shared" si="10"/>
        <v>14.574949741875773</v>
      </c>
      <c r="D90" s="3">
        <f t="shared" si="11"/>
        <v>97.166331612505147</v>
      </c>
      <c r="L90" s="15"/>
      <c r="M90" s="15"/>
      <c r="N90" s="6"/>
      <c r="O90" s="6"/>
      <c r="P90" s="34"/>
      <c r="Q90" s="7"/>
      <c r="R90" s="33"/>
    </row>
    <row r="91" spans="1:18" x14ac:dyDescent="0.25">
      <c r="A91" s="13">
        <v>30</v>
      </c>
      <c r="B91" s="5">
        <v>6.2677127971999997</v>
      </c>
      <c r="C91" s="5">
        <f t="shared" si="10"/>
        <v>25.816149078960272</v>
      </c>
      <c r="D91" s="3">
        <f t="shared" si="11"/>
        <v>86.053830263200908</v>
      </c>
    </row>
    <row r="92" spans="1:18" x14ac:dyDescent="0.25">
      <c r="A92" s="14">
        <v>50</v>
      </c>
      <c r="B92" s="19">
        <v>11.7629302543404</v>
      </c>
      <c r="C92" s="19">
        <f t="shared" si="10"/>
        <v>52.766700609810691</v>
      </c>
      <c r="D92" s="4">
        <f t="shared" si="11"/>
        <v>105.53340121962138</v>
      </c>
    </row>
    <row r="97" spans="1:18" x14ac:dyDescent="0.25">
      <c r="L97" s="88"/>
      <c r="M97" s="88"/>
      <c r="N97" s="88"/>
      <c r="O97" s="88"/>
      <c r="P97" s="88"/>
      <c r="Q97" s="88"/>
      <c r="R97" s="88"/>
    </row>
    <row r="98" spans="1:18" x14ac:dyDescent="0.25">
      <c r="A98" s="61" t="s">
        <v>12</v>
      </c>
      <c r="B98" s="62"/>
      <c r="C98" s="62"/>
      <c r="D98" s="63"/>
      <c r="L98" s="40"/>
      <c r="M98" s="40"/>
      <c r="N98" s="40"/>
      <c r="O98" s="40"/>
      <c r="P98" s="32"/>
      <c r="Q98" s="40"/>
      <c r="R98" s="40"/>
    </row>
    <row r="99" spans="1:18" x14ac:dyDescent="0.25">
      <c r="A99" s="20" t="s">
        <v>0</v>
      </c>
      <c r="B99" s="21" t="s">
        <v>1</v>
      </c>
      <c r="C99" s="21" t="s">
        <v>3</v>
      </c>
      <c r="D99" s="22" t="s">
        <v>4</v>
      </c>
      <c r="L99" s="41"/>
      <c r="M99" s="41"/>
      <c r="N99" s="42"/>
      <c r="O99" s="42"/>
      <c r="P99" s="16"/>
      <c r="Q99" s="43"/>
      <c r="R99" s="43"/>
    </row>
    <row r="100" spans="1:18" x14ac:dyDescent="0.25">
      <c r="A100" s="13">
        <v>0</v>
      </c>
      <c r="B100" s="5">
        <v>1.01584058574626</v>
      </c>
      <c r="C100" s="2">
        <v>0</v>
      </c>
      <c r="D100" s="12" t="s">
        <v>5</v>
      </c>
      <c r="L100" s="41"/>
      <c r="M100" s="41"/>
      <c r="N100" s="42"/>
      <c r="O100" s="42"/>
      <c r="P100" s="16"/>
      <c r="Q100" s="44"/>
      <c r="R100" s="44"/>
    </row>
    <row r="101" spans="1:18" x14ac:dyDescent="0.25">
      <c r="A101" s="13">
        <v>0.5</v>
      </c>
      <c r="B101" s="5">
        <v>0.69416909656258496</v>
      </c>
      <c r="C101" s="5">
        <f>(B101-0.6663)/0.0709</f>
        <v>0.39307611512813762</v>
      </c>
      <c r="D101" s="3">
        <f>(C101/A101)*100</f>
        <v>78.615223025627529</v>
      </c>
      <c r="L101" s="41"/>
      <c r="M101" s="41"/>
      <c r="N101" s="45"/>
      <c r="O101" s="45"/>
      <c r="P101" s="16"/>
      <c r="Q101" s="46"/>
      <c r="R101" s="46"/>
    </row>
    <row r="102" spans="1:18" x14ac:dyDescent="0.25">
      <c r="A102" s="13">
        <v>1</v>
      </c>
      <c r="B102" s="5">
        <v>0.29521373903571102</v>
      </c>
      <c r="C102" s="5">
        <f t="shared" ref="C102:C108" si="12">(B102-0.6663)/0.0709</f>
        <v>-5.2339388006246681</v>
      </c>
      <c r="D102" s="3">
        <f t="shared" ref="D102:D108" si="13">(C102/A102)*100</f>
        <v>-523.39388006246679</v>
      </c>
      <c r="L102" s="32"/>
      <c r="M102" s="32"/>
      <c r="N102" s="32"/>
      <c r="O102" s="32"/>
      <c r="P102" s="32"/>
      <c r="Q102" s="32"/>
      <c r="R102" s="32"/>
    </row>
    <row r="103" spans="1:18" x14ac:dyDescent="0.25">
      <c r="A103" s="13">
        <v>2</v>
      </c>
      <c r="B103" s="5">
        <v>1.2560495598051</v>
      </c>
      <c r="C103" s="5">
        <f t="shared" si="12"/>
        <v>8.3180473879421726</v>
      </c>
      <c r="D103" s="3">
        <f t="shared" si="13"/>
        <v>415.9023693971086</v>
      </c>
      <c r="L103" s="40"/>
      <c r="M103" s="40"/>
      <c r="N103" s="36"/>
      <c r="O103" s="36"/>
      <c r="P103" s="37"/>
      <c r="Q103" s="38"/>
      <c r="R103" s="33"/>
    </row>
    <row r="104" spans="1:18" x14ac:dyDescent="0.25">
      <c r="A104" s="13">
        <v>5</v>
      </c>
      <c r="B104" s="5">
        <v>0.53542267650203601</v>
      </c>
      <c r="C104" s="5">
        <f t="shared" si="12"/>
        <v>-1.8459425034973764</v>
      </c>
      <c r="D104" s="3">
        <f t="shared" si="13"/>
        <v>-36.918850069947531</v>
      </c>
      <c r="L104" s="40"/>
      <c r="M104" s="40"/>
      <c r="N104" s="36"/>
      <c r="O104" s="36"/>
      <c r="P104" s="37"/>
      <c r="Q104" s="39"/>
      <c r="R104" s="33"/>
    </row>
    <row r="105" spans="1:18" x14ac:dyDescent="0.25">
      <c r="A105" s="13">
        <v>10</v>
      </c>
      <c r="B105" s="5">
        <v>0.85604949301938005</v>
      </c>
      <c r="C105" s="5">
        <f t="shared" si="12"/>
        <v>2.6762975037994363</v>
      </c>
      <c r="D105" s="3">
        <f t="shared" si="13"/>
        <v>26.762975037994362</v>
      </c>
      <c r="L105" s="41"/>
      <c r="M105" s="41"/>
      <c r="N105" s="36"/>
      <c r="O105" s="36"/>
      <c r="P105" s="37"/>
      <c r="Q105" s="39"/>
      <c r="R105" s="33"/>
    </row>
    <row r="106" spans="1:18" x14ac:dyDescent="0.25">
      <c r="A106" s="13">
        <v>15</v>
      </c>
      <c r="B106" s="5">
        <v>2.1079205172143198</v>
      </c>
      <c r="C106" s="5">
        <f t="shared" si="12"/>
        <v>20.333152570018612</v>
      </c>
      <c r="D106" s="3">
        <f t="shared" si="13"/>
        <v>135.55435046679074</v>
      </c>
      <c r="L106" s="15"/>
      <c r="M106" s="15"/>
      <c r="N106" s="6"/>
      <c r="O106" s="6"/>
      <c r="P106" s="34"/>
      <c r="Q106" s="7"/>
      <c r="R106" s="33"/>
    </row>
    <row r="107" spans="1:18" x14ac:dyDescent="0.25">
      <c r="A107" s="13">
        <v>30</v>
      </c>
      <c r="B107" s="5">
        <v>3.4158411211239099</v>
      </c>
      <c r="C107" s="5">
        <f t="shared" si="12"/>
        <v>38.780551778898584</v>
      </c>
      <c r="D107" s="3">
        <f t="shared" si="13"/>
        <v>129.26850592966196</v>
      </c>
    </row>
    <row r="108" spans="1:18" x14ac:dyDescent="0.25">
      <c r="A108" s="14">
        <v>50</v>
      </c>
      <c r="B108" s="19">
        <v>3.8687566754946801</v>
      </c>
      <c r="C108" s="19">
        <f t="shared" si="12"/>
        <v>45.168641403310012</v>
      </c>
      <c r="D108" s="4">
        <f t="shared" si="13"/>
        <v>90.337282806620024</v>
      </c>
    </row>
  </sheetData>
  <mergeCells count="54">
    <mergeCell ref="A18:D18"/>
    <mergeCell ref="A1:D1"/>
    <mergeCell ref="Q37:R37"/>
    <mergeCell ref="A34:D34"/>
    <mergeCell ref="L34:R34"/>
    <mergeCell ref="L35:M35"/>
    <mergeCell ref="N35:O35"/>
    <mergeCell ref="Q35:R35"/>
    <mergeCell ref="L36:M36"/>
    <mergeCell ref="N36:O36"/>
    <mergeCell ref="Q36:R36"/>
    <mergeCell ref="L39:M39"/>
    <mergeCell ref="L40:M40"/>
    <mergeCell ref="A50:D50"/>
    <mergeCell ref="L37:M37"/>
    <mergeCell ref="N37:O37"/>
    <mergeCell ref="A66:D66"/>
    <mergeCell ref="L53:M53"/>
    <mergeCell ref="N53:O53"/>
    <mergeCell ref="Q53:R53"/>
    <mergeCell ref="L55:M55"/>
    <mergeCell ref="L56:M56"/>
    <mergeCell ref="A82:D82"/>
    <mergeCell ref="L83:R83"/>
    <mergeCell ref="L84:M84"/>
    <mergeCell ref="N84:O84"/>
    <mergeCell ref="Q84:R84"/>
    <mergeCell ref="L85:M85"/>
    <mergeCell ref="N85:O85"/>
    <mergeCell ref="Q85:R85"/>
    <mergeCell ref="L71:M71"/>
    <mergeCell ref="L72:M72"/>
    <mergeCell ref="A98:D98"/>
    <mergeCell ref="L97:R97"/>
    <mergeCell ref="L86:M86"/>
    <mergeCell ref="N86:O86"/>
    <mergeCell ref="Q86:R86"/>
    <mergeCell ref="L88:M88"/>
    <mergeCell ref="L89:M89"/>
    <mergeCell ref="N68:O68"/>
    <mergeCell ref="N69:O69"/>
    <mergeCell ref="Q67:R67"/>
    <mergeCell ref="L50:R50"/>
    <mergeCell ref="L51:M51"/>
    <mergeCell ref="N51:O51"/>
    <mergeCell ref="Q51:R51"/>
    <mergeCell ref="L66:R66"/>
    <mergeCell ref="L67:M67"/>
    <mergeCell ref="L69:M69"/>
    <mergeCell ref="L68:M68"/>
    <mergeCell ref="N67:O67"/>
    <mergeCell ref="L52:M52"/>
    <mergeCell ref="N52:O52"/>
    <mergeCell ref="Q52:R5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workbookViewId="0">
      <selection activeCell="A78" sqref="A78"/>
    </sheetView>
  </sheetViews>
  <sheetFormatPr defaultRowHeight="15" x14ac:dyDescent="0.25"/>
  <cols>
    <col min="1" max="1" width="13.42578125" style="1" customWidth="1"/>
    <col min="2" max="2" width="13.28515625" style="1" customWidth="1"/>
    <col min="3" max="3" width="12.42578125" style="1" customWidth="1"/>
    <col min="4" max="4" width="15.28515625" style="1" customWidth="1"/>
    <col min="5" max="10" width="9.140625" style="1"/>
    <col min="11" max="11" width="3.5703125" style="1" customWidth="1"/>
    <col min="12" max="12" width="9.140625" style="1"/>
    <col min="13" max="13" width="17.85546875" style="1" bestFit="1" customWidth="1"/>
    <col min="14" max="14" width="11.7109375" style="1" customWidth="1"/>
    <col min="15" max="15" width="14" style="1" customWidth="1"/>
    <col min="16" max="16" width="15.140625" style="1" customWidth="1"/>
    <col min="17" max="17" width="10.28515625" style="1" customWidth="1"/>
    <col min="18" max="18" width="12" style="1" customWidth="1"/>
    <col min="19" max="16384" width="9.140625" style="1"/>
  </cols>
  <sheetData>
    <row r="1" spans="1:18" x14ac:dyDescent="0.25">
      <c r="A1" s="61" t="s">
        <v>27</v>
      </c>
      <c r="B1" s="62"/>
      <c r="C1" s="62"/>
      <c r="D1" s="63"/>
      <c r="L1" s="61" t="s">
        <v>13</v>
      </c>
      <c r="M1" s="62"/>
      <c r="N1" s="62"/>
      <c r="O1" s="62"/>
      <c r="P1" s="62"/>
      <c r="Q1" s="62"/>
      <c r="R1" s="62"/>
    </row>
    <row r="2" spans="1:18" x14ac:dyDescent="0.25">
      <c r="A2" s="20" t="s">
        <v>0</v>
      </c>
      <c r="B2" s="21" t="s">
        <v>1</v>
      </c>
      <c r="C2" s="21" t="s">
        <v>3</v>
      </c>
      <c r="D2" s="22" t="s">
        <v>4</v>
      </c>
      <c r="L2" s="74" t="s">
        <v>14</v>
      </c>
      <c r="M2" s="75"/>
      <c r="N2" s="75" t="s">
        <v>25</v>
      </c>
      <c r="O2" s="75"/>
      <c r="P2" s="51" t="s">
        <v>15</v>
      </c>
      <c r="Q2" s="75" t="s">
        <v>16</v>
      </c>
      <c r="R2" s="76"/>
    </row>
    <row r="3" spans="1:18" x14ac:dyDescent="0.25">
      <c r="A3" s="13">
        <v>0</v>
      </c>
      <c r="B3" s="5">
        <v>22847922.100680102</v>
      </c>
      <c r="C3" s="52">
        <v>0</v>
      </c>
      <c r="D3" s="12" t="s">
        <v>5</v>
      </c>
      <c r="L3" s="64" t="s">
        <v>17</v>
      </c>
      <c r="M3" s="65"/>
      <c r="N3" s="66">
        <v>19.97</v>
      </c>
      <c r="O3" s="66"/>
      <c r="P3" s="5">
        <v>0.16</v>
      </c>
      <c r="Q3" s="77" t="s">
        <v>18</v>
      </c>
      <c r="R3" s="78"/>
    </row>
    <row r="4" spans="1:18" x14ac:dyDescent="0.25">
      <c r="A4" s="13">
        <v>0.5</v>
      </c>
      <c r="B4" s="5">
        <v>23547080.273028199</v>
      </c>
      <c r="C4" s="5">
        <f>(B4-20000000)/26503</f>
        <v>133.83693442358219</v>
      </c>
      <c r="D4" s="3">
        <f t="shared" ref="D4:D10" si="0">(C4/A4)*100</f>
        <v>26767.386884716438</v>
      </c>
      <c r="L4" s="69" t="s">
        <v>19</v>
      </c>
      <c r="M4" s="70"/>
      <c r="N4" s="71">
        <v>5.63</v>
      </c>
      <c r="O4" s="71"/>
      <c r="P4" s="19">
        <v>0.67</v>
      </c>
      <c r="Q4" s="72">
        <v>0.1507</v>
      </c>
      <c r="R4" s="73"/>
    </row>
    <row r="5" spans="1:18" x14ac:dyDescent="0.25">
      <c r="A5" s="13">
        <v>1</v>
      </c>
      <c r="B5" s="5">
        <v>23532839.241926301</v>
      </c>
      <c r="C5" s="5">
        <f t="shared" ref="C5:C10" si="1">(B5-20000000)/26503</f>
        <v>133.29959785406564</v>
      </c>
      <c r="D5" s="3">
        <f t="shared" si="0"/>
        <v>13329.959785406563</v>
      </c>
      <c r="L5" s="50"/>
      <c r="M5" s="51"/>
      <c r="N5" s="51" t="s">
        <v>21</v>
      </c>
      <c r="O5" s="51" t="s">
        <v>22</v>
      </c>
      <c r="P5" s="51" t="s">
        <v>23</v>
      </c>
      <c r="Q5" s="85" t="s">
        <v>24</v>
      </c>
      <c r="R5" s="86"/>
    </row>
    <row r="6" spans="1:18" x14ac:dyDescent="0.25">
      <c r="A6" s="13">
        <v>5</v>
      </c>
      <c r="B6" s="5">
        <v>23734809.418499</v>
      </c>
      <c r="C6" s="5">
        <f t="shared" si="1"/>
        <v>140.92025123567146</v>
      </c>
      <c r="D6" s="3">
        <f t="shared" si="0"/>
        <v>2818.4050247134292</v>
      </c>
      <c r="L6" s="79" t="s">
        <v>17</v>
      </c>
      <c r="M6" s="80"/>
      <c r="N6" s="6">
        <v>23613167.513942402</v>
      </c>
      <c r="O6" s="6">
        <f>N6-0</f>
        <v>23613167.513942402</v>
      </c>
      <c r="P6" s="34">
        <f>((((O6-20000000)/26503)))*10</f>
        <v>1363.3051027968163</v>
      </c>
      <c r="Q6" s="81">
        <f>(P6/19.97)*100</f>
        <v>6826.7656624777983</v>
      </c>
      <c r="R6" s="82"/>
    </row>
    <row r="7" spans="1:18" x14ac:dyDescent="0.25">
      <c r="A7" s="13">
        <v>10</v>
      </c>
      <c r="B7" s="5">
        <v>24064272.352883201</v>
      </c>
      <c r="C7" s="5">
        <f t="shared" si="1"/>
        <v>153.3514074966306</v>
      </c>
      <c r="D7" s="3">
        <f t="shared" si="0"/>
        <v>1533.514074966306</v>
      </c>
      <c r="L7" s="65" t="s">
        <v>19</v>
      </c>
      <c r="M7" s="65"/>
      <c r="N7" s="6">
        <v>30962298.853670899</v>
      </c>
      <c r="O7" s="6">
        <f>N7-34486499.9</f>
        <v>-3524201.0463290997</v>
      </c>
      <c r="P7" s="34">
        <f>((((O7-20000000)/26503)*20)/1000)/0.1507</f>
        <v>-117.79763984765606</v>
      </c>
      <c r="Q7" s="81">
        <f>(P7/5.63)*100</f>
        <v>-2092.320423581813</v>
      </c>
      <c r="R7" s="82"/>
    </row>
    <row r="8" spans="1:18" x14ac:dyDescent="0.25">
      <c r="A8" s="13">
        <v>15</v>
      </c>
      <c r="B8" s="5">
        <v>24322581.160112102</v>
      </c>
      <c r="C8" s="5">
        <f t="shared" si="1"/>
        <v>163.09780629031059</v>
      </c>
      <c r="D8" s="3">
        <f t="shared" si="0"/>
        <v>1087.3187086020705</v>
      </c>
      <c r="L8" s="70" t="s">
        <v>28</v>
      </c>
      <c r="M8" s="70"/>
      <c r="N8" s="60">
        <v>24579045.085413702</v>
      </c>
      <c r="O8" s="56">
        <f>N8</f>
        <v>24579045.085413702</v>
      </c>
      <c r="P8" s="19">
        <f>(O8-20000000)/26503</f>
        <v>172.77459477846665</v>
      </c>
      <c r="Q8" s="83">
        <f>(P8/10)*100</f>
        <v>1727.7459477846667</v>
      </c>
      <c r="R8" s="84"/>
    </row>
    <row r="9" spans="1:18" x14ac:dyDescent="0.25">
      <c r="A9" s="13">
        <v>30</v>
      </c>
      <c r="B9" s="5">
        <v>24481893.0087463</v>
      </c>
      <c r="C9" s="5">
        <f t="shared" si="1"/>
        <v>169.10889366284195</v>
      </c>
      <c r="D9" s="3">
        <f t="shared" si="0"/>
        <v>563.69631220947315</v>
      </c>
    </row>
    <row r="10" spans="1:18" x14ac:dyDescent="0.25">
      <c r="A10" s="14">
        <v>50</v>
      </c>
      <c r="B10" s="19">
        <v>24550323.3305736</v>
      </c>
      <c r="C10" s="19">
        <f t="shared" si="1"/>
        <v>171.6908776581368</v>
      </c>
      <c r="D10" s="4">
        <f t="shared" si="0"/>
        <v>343.3817553162736</v>
      </c>
      <c r="M10" s="54"/>
      <c r="N10" s="54"/>
    </row>
    <row r="17" spans="1:18" x14ac:dyDescent="0.25">
      <c r="A17" s="61" t="s">
        <v>10</v>
      </c>
      <c r="B17" s="62"/>
      <c r="C17" s="62"/>
      <c r="D17" s="63"/>
      <c r="L17" s="61" t="s">
        <v>13</v>
      </c>
      <c r="M17" s="62"/>
      <c r="N17" s="62"/>
      <c r="O17" s="62"/>
      <c r="P17" s="62"/>
      <c r="Q17" s="62"/>
      <c r="R17" s="63"/>
    </row>
    <row r="18" spans="1:18" x14ac:dyDescent="0.25">
      <c r="A18" s="20" t="s">
        <v>0</v>
      </c>
      <c r="B18" s="21" t="s">
        <v>1</v>
      </c>
      <c r="C18" s="21" t="s">
        <v>3</v>
      </c>
      <c r="D18" s="22" t="s">
        <v>4</v>
      </c>
      <c r="L18" s="74" t="s">
        <v>14</v>
      </c>
      <c r="M18" s="75"/>
      <c r="N18" s="75" t="s">
        <v>26</v>
      </c>
      <c r="O18" s="75"/>
      <c r="P18" s="51" t="s">
        <v>15</v>
      </c>
      <c r="Q18" s="75" t="s">
        <v>16</v>
      </c>
      <c r="R18" s="76"/>
    </row>
    <row r="19" spans="1:18" x14ac:dyDescent="0.25">
      <c r="A19" s="13">
        <v>0</v>
      </c>
      <c r="B19" s="5">
        <v>1.4412536993476199</v>
      </c>
      <c r="C19" s="52">
        <v>0</v>
      </c>
      <c r="D19" s="12" t="s">
        <v>5</v>
      </c>
      <c r="L19" s="64" t="s">
        <v>17</v>
      </c>
      <c r="M19" s="65"/>
      <c r="N19" s="66">
        <v>19.97</v>
      </c>
      <c r="O19" s="66"/>
      <c r="P19" s="5">
        <v>0.16</v>
      </c>
      <c r="Q19" s="77" t="s">
        <v>18</v>
      </c>
      <c r="R19" s="78"/>
    </row>
    <row r="20" spans="1:18" x14ac:dyDescent="0.25">
      <c r="A20" s="13">
        <v>0.5</v>
      </c>
      <c r="B20" s="5">
        <v>1.22959179925646</v>
      </c>
      <c r="C20" s="5">
        <f>(B20-6.6549)/6.3684</f>
        <v>-0.85191071552407815</v>
      </c>
      <c r="D20" s="3">
        <f t="shared" ref="D20:D26" si="2">(C20/A20)*100</f>
        <v>-170.38214310481564</v>
      </c>
      <c r="L20" s="69" t="s">
        <v>19</v>
      </c>
      <c r="M20" s="70"/>
      <c r="N20" s="71">
        <v>5.63</v>
      </c>
      <c r="O20" s="71"/>
      <c r="P20" s="19">
        <v>0.67</v>
      </c>
      <c r="Q20" s="72">
        <v>0.1507</v>
      </c>
      <c r="R20" s="73"/>
    </row>
    <row r="21" spans="1:18" x14ac:dyDescent="0.25">
      <c r="A21" s="13">
        <v>1</v>
      </c>
      <c r="B21" s="5">
        <v>7.0698028460568398</v>
      </c>
      <c r="C21" s="5">
        <f t="shared" ref="C21:C26" si="3">(B21-6.6549)/6.3684</f>
        <v>6.5150249051070946E-2</v>
      </c>
      <c r="D21" s="3">
        <f t="shared" si="2"/>
        <v>6.5150249051070945</v>
      </c>
      <c r="L21" s="50"/>
      <c r="M21" s="51"/>
      <c r="N21" s="51" t="s">
        <v>21</v>
      </c>
      <c r="O21" s="51" t="s">
        <v>22</v>
      </c>
      <c r="P21" s="51" t="s">
        <v>23</v>
      </c>
      <c r="Q21" s="85" t="s">
        <v>24</v>
      </c>
      <c r="R21" s="86"/>
    </row>
    <row r="22" spans="1:18" x14ac:dyDescent="0.25">
      <c r="A22" s="13">
        <v>5</v>
      </c>
      <c r="B22" s="5">
        <v>64.912250707071195</v>
      </c>
      <c r="C22" s="5">
        <f t="shared" si="3"/>
        <v>9.1478786990564647</v>
      </c>
      <c r="D22" s="3">
        <f t="shared" si="2"/>
        <v>182.95757398112929</v>
      </c>
      <c r="L22" s="79" t="s">
        <v>17</v>
      </c>
      <c r="M22" s="80"/>
      <c r="N22" s="6">
        <v>158.993415962125</v>
      </c>
      <c r="O22" s="6">
        <f>N22-0</f>
        <v>158.993415962125</v>
      </c>
      <c r="P22" s="34">
        <f>((((O22-6.6549)/6.3684)))*10</f>
        <v>239.21003071748788</v>
      </c>
      <c r="Q22" s="81">
        <f>(P22/19.97)*100</f>
        <v>1197.8469239733995</v>
      </c>
      <c r="R22" s="82"/>
    </row>
    <row r="23" spans="1:18" x14ac:dyDescent="0.25">
      <c r="A23" s="13">
        <v>10</v>
      </c>
      <c r="B23" s="5">
        <v>63.231824064313699</v>
      </c>
      <c r="C23" s="5">
        <f t="shared" si="3"/>
        <v>8.8840091803771273</v>
      </c>
      <c r="D23" s="3">
        <f t="shared" si="2"/>
        <v>88.840091803771273</v>
      </c>
      <c r="L23" s="64" t="s">
        <v>19</v>
      </c>
      <c r="M23" s="65"/>
      <c r="N23" s="6">
        <v>448.06938457970102</v>
      </c>
      <c r="O23" s="6">
        <f>N23-276</f>
        <v>172.06938457970102</v>
      </c>
      <c r="P23" s="34">
        <f>((((O23-6.6549)/6.3684)*20)/1000)/0.1507</f>
        <v>3.4471481260659855</v>
      </c>
      <c r="Q23" s="81">
        <f>(P23/5.63)*100</f>
        <v>61.228208278259068</v>
      </c>
      <c r="R23" s="82"/>
    </row>
    <row r="24" spans="1:18" x14ac:dyDescent="0.25">
      <c r="A24" s="13">
        <v>15</v>
      </c>
      <c r="B24" s="5">
        <v>103.125183221803</v>
      </c>
      <c r="C24" s="5">
        <f t="shared" si="3"/>
        <v>15.148276367973589</v>
      </c>
      <c r="D24" s="3">
        <f t="shared" si="2"/>
        <v>100.98850911982393</v>
      </c>
      <c r="L24" s="69" t="s">
        <v>28</v>
      </c>
      <c r="M24" s="70"/>
      <c r="N24" s="53">
        <v>329.50426550831702</v>
      </c>
      <c r="O24" s="53">
        <f>N24</f>
        <v>329.50426550831702</v>
      </c>
      <c r="P24" s="19">
        <f>(O24-6.6549)/6.3684</f>
        <v>50.69552250303326</v>
      </c>
      <c r="Q24" s="83">
        <f>(P24/10)*100</f>
        <v>506.95522503033266</v>
      </c>
      <c r="R24" s="84"/>
    </row>
    <row r="25" spans="1:18" x14ac:dyDescent="0.25">
      <c r="A25" s="13">
        <v>30</v>
      </c>
      <c r="B25" s="5">
        <v>199.766421977627</v>
      </c>
      <c r="C25" s="5">
        <f t="shared" si="3"/>
        <v>30.323397082097074</v>
      </c>
      <c r="D25" s="3">
        <f t="shared" si="2"/>
        <v>101.07799027365691</v>
      </c>
      <c r="L25" s="57"/>
      <c r="M25" s="57"/>
      <c r="N25" s="54"/>
    </row>
    <row r="26" spans="1:18" x14ac:dyDescent="0.25">
      <c r="A26" s="14">
        <v>50</v>
      </c>
      <c r="B26" s="19">
        <v>322.544309625842</v>
      </c>
      <c r="C26" s="19">
        <f t="shared" si="3"/>
        <v>49.60263325573802</v>
      </c>
      <c r="D26" s="4">
        <f t="shared" si="2"/>
        <v>99.20526651147604</v>
      </c>
    </row>
    <row r="28" spans="1:18" x14ac:dyDescent="0.25">
      <c r="M28" s="54"/>
    </row>
    <row r="32" spans="1:18" x14ac:dyDescent="0.25">
      <c r="A32" s="61" t="s">
        <v>42</v>
      </c>
      <c r="B32" s="62"/>
      <c r="C32" s="62"/>
      <c r="D32" s="63"/>
      <c r="L32" s="61" t="s">
        <v>13</v>
      </c>
      <c r="M32" s="62"/>
      <c r="N32" s="62"/>
      <c r="O32" s="62"/>
      <c r="P32" s="62"/>
      <c r="Q32" s="62"/>
      <c r="R32" s="63"/>
    </row>
    <row r="33" spans="1:18" x14ac:dyDescent="0.25">
      <c r="A33" s="20" t="s">
        <v>0</v>
      </c>
      <c r="B33" s="21" t="s">
        <v>1</v>
      </c>
      <c r="C33" s="21" t="s">
        <v>3</v>
      </c>
      <c r="D33" s="22" t="s">
        <v>4</v>
      </c>
      <c r="L33" s="74" t="s">
        <v>14</v>
      </c>
      <c r="M33" s="75"/>
      <c r="N33" s="75" t="s">
        <v>25</v>
      </c>
      <c r="O33" s="75"/>
      <c r="P33" s="51" t="s">
        <v>15</v>
      </c>
      <c r="Q33" s="75" t="s">
        <v>16</v>
      </c>
      <c r="R33" s="76"/>
    </row>
    <row r="34" spans="1:18" x14ac:dyDescent="0.25">
      <c r="A34" s="13">
        <v>0</v>
      </c>
      <c r="B34" s="5">
        <v>0.90792032346598806</v>
      </c>
      <c r="C34" s="52">
        <v>0</v>
      </c>
      <c r="D34" s="12" t="s">
        <v>5</v>
      </c>
      <c r="L34" s="64" t="s">
        <v>17</v>
      </c>
      <c r="M34" s="65"/>
      <c r="N34" s="66">
        <v>19.97</v>
      </c>
      <c r="O34" s="66"/>
      <c r="P34" s="5">
        <v>0.16</v>
      </c>
      <c r="Q34" s="77" t="s">
        <v>18</v>
      </c>
      <c r="R34" s="78"/>
    </row>
    <row r="35" spans="1:18" x14ac:dyDescent="0.25">
      <c r="A35" s="13">
        <v>0.5</v>
      </c>
      <c r="B35" s="5">
        <v>1.3629251479081601</v>
      </c>
      <c r="C35" s="5">
        <f>(B35-7.5474)/4.9244</f>
        <v>-1.255883935523483</v>
      </c>
      <c r="D35" s="3">
        <f t="shared" ref="D35:D41" si="4">(C35/A35)*100</f>
        <v>-251.17678710469659</v>
      </c>
      <c r="L35" s="69" t="s">
        <v>19</v>
      </c>
      <c r="M35" s="70"/>
      <c r="N35" s="71">
        <v>5.63</v>
      </c>
      <c r="O35" s="71"/>
      <c r="P35" s="19">
        <v>0.67</v>
      </c>
      <c r="Q35" s="72">
        <v>0.1507</v>
      </c>
      <c r="R35" s="73"/>
    </row>
    <row r="36" spans="1:18" x14ac:dyDescent="0.25">
      <c r="A36" s="13">
        <v>1</v>
      </c>
      <c r="B36" s="5">
        <v>4.7756326824427902</v>
      </c>
      <c r="C36" s="5">
        <f t="shared" ref="C36:C41" si="5">(B36-7.5474)/4.9244</f>
        <v>-0.56286396668776084</v>
      </c>
      <c r="D36" s="3">
        <f t="shared" si="4"/>
        <v>-56.286396668776085</v>
      </c>
      <c r="L36" s="50"/>
      <c r="M36" s="51"/>
      <c r="N36" s="51" t="s">
        <v>21</v>
      </c>
      <c r="O36" s="51" t="s">
        <v>22</v>
      </c>
      <c r="P36" s="51" t="s">
        <v>23</v>
      </c>
      <c r="Q36" s="85" t="s">
        <v>24</v>
      </c>
      <c r="R36" s="86"/>
    </row>
    <row r="37" spans="1:18" x14ac:dyDescent="0.25">
      <c r="A37" s="13">
        <v>5</v>
      </c>
      <c r="B37" s="5">
        <v>64.5651632112654</v>
      </c>
      <c r="C37" s="5">
        <f t="shared" si="5"/>
        <v>11.578621397787629</v>
      </c>
      <c r="D37" s="3">
        <f t="shared" si="4"/>
        <v>231.5724279557526</v>
      </c>
      <c r="L37" s="79" t="s">
        <v>17</v>
      </c>
      <c r="M37" s="80"/>
      <c r="N37" s="6">
        <v>116.35487988788501</v>
      </c>
      <c r="O37" s="6">
        <f>N37-0</f>
        <v>116.35487988788501</v>
      </c>
      <c r="P37" s="34">
        <f>((((O37-7.5474)/4.9244)))*10</f>
        <v>220.95581164788604</v>
      </c>
      <c r="Q37" s="81">
        <f>(P37/19.97)*100</f>
        <v>1106.4387163139011</v>
      </c>
      <c r="R37" s="82"/>
    </row>
    <row r="38" spans="1:18" x14ac:dyDescent="0.25">
      <c r="A38" s="13">
        <v>10</v>
      </c>
      <c r="B38" s="5">
        <v>42.779876680755599</v>
      </c>
      <c r="C38" s="5">
        <f t="shared" si="5"/>
        <v>7.1546740071390618</v>
      </c>
      <c r="D38" s="3">
        <f t="shared" si="4"/>
        <v>71.546740071390616</v>
      </c>
      <c r="L38" s="64" t="s">
        <v>19</v>
      </c>
      <c r="M38" s="65"/>
      <c r="N38" s="6">
        <v>330.76139381362799</v>
      </c>
      <c r="O38" s="6">
        <f>N38-199.3</f>
        <v>131.46139381362798</v>
      </c>
      <c r="P38" s="34">
        <f>((((O38-7.5474)/4.9244)*20)/1000)/0.1507</f>
        <v>3.3395178985121117</v>
      </c>
      <c r="Q38" s="81">
        <f>(P38/5.63)*100</f>
        <v>59.316481323483337</v>
      </c>
      <c r="R38" s="82"/>
    </row>
    <row r="39" spans="1:18" x14ac:dyDescent="0.25">
      <c r="A39" s="13">
        <v>15</v>
      </c>
      <c r="B39" s="5">
        <v>85.259443851479801</v>
      </c>
      <c r="C39" s="5">
        <f t="shared" si="5"/>
        <v>15.781017758809154</v>
      </c>
      <c r="D39" s="3">
        <f t="shared" si="4"/>
        <v>105.20678505872769</v>
      </c>
      <c r="L39" s="69" t="s">
        <v>28</v>
      </c>
      <c r="M39" s="70"/>
      <c r="N39" s="53">
        <v>244.62526874320201</v>
      </c>
      <c r="O39" s="53">
        <f>N39</f>
        <v>244.62526874320201</v>
      </c>
      <c r="P39" s="19">
        <f>(O39-7.5474)/4.9244</f>
        <v>48.143503521891397</v>
      </c>
      <c r="Q39" s="83">
        <f>(P39/10)*100</f>
        <v>481.43503521891392</v>
      </c>
      <c r="R39" s="84"/>
    </row>
    <row r="40" spans="1:18" x14ac:dyDescent="0.25">
      <c r="A40" s="13">
        <v>30</v>
      </c>
      <c r="B40" s="5">
        <v>160.54051325756501</v>
      </c>
      <c r="C40" s="5">
        <f t="shared" si="5"/>
        <v>31.068376504257369</v>
      </c>
      <c r="D40" s="3">
        <f t="shared" si="4"/>
        <v>103.56125501419122</v>
      </c>
    </row>
    <row r="41" spans="1:18" x14ac:dyDescent="0.25">
      <c r="A41" s="14">
        <v>50</v>
      </c>
      <c r="B41" s="19">
        <v>249.26346892833001</v>
      </c>
      <c r="C41" s="19">
        <f t="shared" si="5"/>
        <v>49.085384803900979</v>
      </c>
      <c r="D41" s="4">
        <f t="shared" si="4"/>
        <v>98.170769607801958</v>
      </c>
    </row>
    <row r="47" spans="1:18" x14ac:dyDescent="0.25">
      <c r="A47" s="61" t="s">
        <v>43</v>
      </c>
      <c r="B47" s="62"/>
      <c r="C47" s="62"/>
      <c r="D47" s="63"/>
      <c r="L47" s="61" t="s">
        <v>13</v>
      </c>
      <c r="M47" s="62"/>
      <c r="N47" s="62"/>
      <c r="O47" s="62"/>
      <c r="P47" s="62"/>
      <c r="Q47" s="62"/>
      <c r="R47" s="63"/>
    </row>
    <row r="48" spans="1:18" x14ac:dyDescent="0.25">
      <c r="A48" s="20" t="s">
        <v>0</v>
      </c>
      <c r="B48" s="21" t="s">
        <v>1</v>
      </c>
      <c r="C48" s="21" t="s">
        <v>3</v>
      </c>
      <c r="D48" s="22" t="s">
        <v>4</v>
      </c>
      <c r="L48" s="74" t="s">
        <v>14</v>
      </c>
      <c r="M48" s="75"/>
      <c r="N48" s="75" t="s">
        <v>25</v>
      </c>
      <c r="O48" s="75"/>
      <c r="P48" s="51" t="s">
        <v>15</v>
      </c>
      <c r="Q48" s="75" t="s">
        <v>16</v>
      </c>
      <c r="R48" s="76"/>
    </row>
    <row r="49" spans="1:18" x14ac:dyDescent="0.25">
      <c r="A49" s="13">
        <v>0</v>
      </c>
      <c r="B49" s="5">
        <v>1.57458710921431</v>
      </c>
      <c r="C49" s="52">
        <v>0</v>
      </c>
      <c r="D49" s="12" t="s">
        <v>5</v>
      </c>
      <c r="L49" s="64" t="s">
        <v>17</v>
      </c>
      <c r="M49" s="65"/>
      <c r="N49" s="66">
        <v>19.97</v>
      </c>
      <c r="O49" s="66"/>
      <c r="P49" s="5">
        <v>0.16</v>
      </c>
      <c r="Q49" s="77" t="s">
        <v>18</v>
      </c>
      <c r="R49" s="78"/>
    </row>
    <row r="50" spans="1:18" x14ac:dyDescent="0.25">
      <c r="A50" s="13">
        <v>0.5</v>
      </c>
      <c r="B50" s="5">
        <v>1.94812939755478</v>
      </c>
      <c r="C50" s="5">
        <f>(B50-3.5377)/4.0619</f>
        <v>-0.39133671494749261</v>
      </c>
      <c r="D50" s="3">
        <f t="shared" ref="D50:D56" si="6">(C50/A50)*100</f>
        <v>-78.267342989498516</v>
      </c>
      <c r="L50" s="69" t="s">
        <v>19</v>
      </c>
      <c r="M50" s="70"/>
      <c r="N50" s="71">
        <v>5.63</v>
      </c>
      <c r="O50" s="71"/>
      <c r="P50" s="19">
        <v>0.67</v>
      </c>
      <c r="Q50" s="72">
        <v>0.1507</v>
      </c>
      <c r="R50" s="73"/>
    </row>
    <row r="51" spans="1:18" x14ac:dyDescent="0.25">
      <c r="A51" s="13">
        <v>1</v>
      </c>
      <c r="B51" s="5">
        <v>5.7354239469322499</v>
      </c>
      <c r="C51" s="5">
        <f t="shared" ref="C51:C56" si="7">(B51-3.5377)/4.0619</f>
        <v>0.54105811244300694</v>
      </c>
      <c r="D51" s="3">
        <f t="shared" si="6"/>
        <v>54.105811244300696</v>
      </c>
      <c r="L51" s="50"/>
      <c r="M51" s="51"/>
      <c r="N51" s="51" t="s">
        <v>21</v>
      </c>
      <c r="O51" s="51" t="s">
        <v>22</v>
      </c>
      <c r="P51" s="51" t="s">
        <v>23</v>
      </c>
      <c r="Q51" s="85" t="s">
        <v>24</v>
      </c>
      <c r="R51" s="86"/>
    </row>
    <row r="52" spans="1:18" x14ac:dyDescent="0.25">
      <c r="A52" s="13">
        <v>5</v>
      </c>
      <c r="B52" s="5">
        <v>40.802149818015899</v>
      </c>
      <c r="C52" s="5">
        <f t="shared" si="7"/>
        <v>9.1741425978029749</v>
      </c>
      <c r="D52" s="3">
        <f t="shared" si="6"/>
        <v>183.48285195605948</v>
      </c>
      <c r="L52" s="79" t="s">
        <v>17</v>
      </c>
      <c r="M52" s="80"/>
      <c r="N52" s="6">
        <v>95.447849067652399</v>
      </c>
      <c r="O52" s="6">
        <f>N52-0</f>
        <v>95.447849067652399</v>
      </c>
      <c r="P52" s="34">
        <f>((((O52-3.5377)/4.0619)))*10</f>
        <v>226.2737858333598</v>
      </c>
      <c r="Q52" s="81">
        <f>(P52/19.97)*100</f>
        <v>1133.0685319647462</v>
      </c>
      <c r="R52" s="82"/>
    </row>
    <row r="53" spans="1:18" x14ac:dyDescent="0.25">
      <c r="A53" s="13">
        <v>10</v>
      </c>
      <c r="B53" s="5">
        <v>38.005275704107703</v>
      </c>
      <c r="C53" s="5">
        <f t="shared" si="7"/>
        <v>8.4855795819955446</v>
      </c>
      <c r="D53" s="3">
        <f t="shared" si="6"/>
        <v>84.855795819955446</v>
      </c>
      <c r="L53" s="64" t="s">
        <v>19</v>
      </c>
      <c r="M53" s="65"/>
      <c r="N53" s="6">
        <v>244.435879032174</v>
      </c>
      <c r="O53" s="6">
        <f>N53-146</f>
        <v>98.435879032174</v>
      </c>
      <c r="P53" s="34">
        <f>((((O53-3.5377)/4.0619)*20)/1000)/0.1507</f>
        <v>3.1005975179150425</v>
      </c>
      <c r="Q53" s="81">
        <f>(P53/5.63)*100</f>
        <v>55.072780069538943</v>
      </c>
      <c r="R53" s="82"/>
    </row>
    <row r="54" spans="1:18" x14ac:dyDescent="0.25">
      <c r="A54" s="13">
        <v>15</v>
      </c>
      <c r="B54" s="5">
        <v>60.857226982389797</v>
      </c>
      <c r="C54" s="5">
        <f t="shared" si="7"/>
        <v>14.111506187348237</v>
      </c>
      <c r="D54" s="3">
        <f t="shared" si="6"/>
        <v>94.076707915654907</v>
      </c>
      <c r="L54" s="69" t="s">
        <v>28</v>
      </c>
      <c r="M54" s="70"/>
      <c r="N54" s="53">
        <v>178.27615553024299</v>
      </c>
      <c r="O54" s="53">
        <f>N54</f>
        <v>178.27615553024299</v>
      </c>
      <c r="P54" s="19">
        <f>(O54-3.5377)/4.0619</f>
        <v>43.018896459844655</v>
      </c>
      <c r="Q54" s="83">
        <f>(P54/10)*100</f>
        <v>430.18896459844649</v>
      </c>
      <c r="R54" s="84"/>
    </row>
    <row r="55" spans="1:18" x14ac:dyDescent="0.25">
      <c r="A55" s="13">
        <v>30</v>
      </c>
      <c r="B55" s="5">
        <v>124.299940255355</v>
      </c>
      <c r="C55" s="5">
        <f t="shared" si="7"/>
        <v>29.730480872339299</v>
      </c>
      <c r="D55" s="3">
        <f t="shared" si="6"/>
        <v>99.10160290779767</v>
      </c>
    </row>
    <row r="56" spans="1:18" x14ac:dyDescent="0.25">
      <c r="A56" s="14">
        <v>50</v>
      </c>
      <c r="B56" s="19">
        <v>207.98029440719699</v>
      </c>
      <c r="C56" s="19">
        <f t="shared" si="7"/>
        <v>50.331764545458284</v>
      </c>
      <c r="D56" s="4">
        <f t="shared" si="6"/>
        <v>100.66352909091655</v>
      </c>
      <c r="M56" s="55"/>
    </row>
    <row r="62" spans="1:18" x14ac:dyDescent="0.25">
      <c r="A62" s="61" t="s">
        <v>44</v>
      </c>
      <c r="B62" s="62"/>
      <c r="C62" s="62"/>
      <c r="D62" s="63"/>
      <c r="L62" s="61" t="s">
        <v>13</v>
      </c>
      <c r="M62" s="62"/>
      <c r="N62" s="62"/>
      <c r="O62" s="62"/>
      <c r="P62" s="62"/>
      <c r="Q62" s="62"/>
      <c r="R62" s="63"/>
    </row>
    <row r="63" spans="1:18" x14ac:dyDescent="0.25">
      <c r="A63" s="20" t="s">
        <v>0</v>
      </c>
      <c r="B63" s="21" t="s">
        <v>1</v>
      </c>
      <c r="C63" s="21" t="s">
        <v>3</v>
      </c>
      <c r="D63" s="22" t="s">
        <v>4</v>
      </c>
      <c r="L63" s="74" t="s">
        <v>14</v>
      </c>
      <c r="M63" s="75"/>
      <c r="N63" s="75" t="s">
        <v>25</v>
      </c>
      <c r="O63" s="75"/>
      <c r="P63" s="51" t="s">
        <v>15</v>
      </c>
      <c r="Q63" s="75" t="s">
        <v>16</v>
      </c>
      <c r="R63" s="76"/>
    </row>
    <row r="64" spans="1:18" x14ac:dyDescent="0.25">
      <c r="A64" s="13">
        <v>0</v>
      </c>
      <c r="B64" s="5">
        <v>1.2295917918482899</v>
      </c>
      <c r="C64" s="52">
        <v>0</v>
      </c>
      <c r="D64" s="12" t="s">
        <v>5</v>
      </c>
      <c r="L64" s="64" t="s">
        <v>17</v>
      </c>
      <c r="M64" s="65"/>
      <c r="N64" s="66">
        <v>19.97</v>
      </c>
      <c r="O64" s="66"/>
      <c r="P64" s="5">
        <v>0.16</v>
      </c>
      <c r="Q64" s="77" t="s">
        <v>18</v>
      </c>
      <c r="R64" s="78"/>
    </row>
    <row r="65" spans="1:18" x14ac:dyDescent="0.25">
      <c r="A65" s="13">
        <v>0.5</v>
      </c>
      <c r="B65" s="5">
        <v>0.66980066961052898</v>
      </c>
      <c r="C65" s="5">
        <f>(B65-3.6115)/3.079</f>
        <v>-0.95540738239346246</v>
      </c>
      <c r="D65" s="3">
        <f t="shared" ref="D65:D71" si="8">(C65/A65)*100</f>
        <v>-191.08147647869248</v>
      </c>
      <c r="L65" s="69" t="s">
        <v>19</v>
      </c>
      <c r="M65" s="70"/>
      <c r="N65" s="71">
        <v>5.63</v>
      </c>
      <c r="O65" s="71"/>
      <c r="P65" s="19">
        <v>0.67</v>
      </c>
      <c r="Q65" s="72">
        <v>0.1507</v>
      </c>
      <c r="R65" s="73"/>
    </row>
    <row r="66" spans="1:18" x14ac:dyDescent="0.25">
      <c r="A66" s="13">
        <v>1</v>
      </c>
      <c r="B66" s="5">
        <v>5.7089662521020097</v>
      </c>
      <c r="C66" s="5">
        <f t="shared" ref="C66:C71" si="9">(B66-3.6115)/3.079</f>
        <v>0.68121671065346201</v>
      </c>
      <c r="D66" s="3">
        <f t="shared" si="8"/>
        <v>68.121671065346206</v>
      </c>
      <c r="L66" s="50"/>
      <c r="M66" s="51"/>
      <c r="N66" s="51" t="s">
        <v>21</v>
      </c>
      <c r="O66" s="51" t="s">
        <v>22</v>
      </c>
      <c r="P66" s="51" t="s">
        <v>23</v>
      </c>
      <c r="Q66" s="85" t="s">
        <v>24</v>
      </c>
      <c r="R66" s="86"/>
    </row>
    <row r="67" spans="1:18" x14ac:dyDescent="0.25">
      <c r="A67" s="13">
        <v>5</v>
      </c>
      <c r="B67" s="5">
        <v>38.029643362615097</v>
      </c>
      <c r="C67" s="5">
        <f t="shared" si="9"/>
        <v>11.178351205786001</v>
      </c>
      <c r="D67" s="3">
        <f t="shared" si="8"/>
        <v>223.56702411572002</v>
      </c>
      <c r="L67" s="79" t="s">
        <v>17</v>
      </c>
      <c r="M67" s="80"/>
      <c r="N67" s="6">
        <v>67.714353240291203</v>
      </c>
      <c r="O67" s="6">
        <f>N67-0</f>
        <v>67.714353240291203</v>
      </c>
      <c r="P67" s="34">
        <f>((((O67-3.6115)/3.079)))*10</f>
        <v>208.1937422549243</v>
      </c>
      <c r="Q67" s="81">
        <f>(P67/19.97)*100</f>
        <v>1042.5325100396813</v>
      </c>
      <c r="R67" s="82"/>
    </row>
    <row r="68" spans="1:18" x14ac:dyDescent="0.25">
      <c r="A68" s="13">
        <v>10</v>
      </c>
      <c r="B68" s="5">
        <v>27.3396291098829</v>
      </c>
      <c r="C68" s="5">
        <f t="shared" si="9"/>
        <v>7.7064401136352387</v>
      </c>
      <c r="D68" s="3">
        <f t="shared" si="8"/>
        <v>77.064401136352387</v>
      </c>
      <c r="L68" s="64" t="s">
        <v>19</v>
      </c>
      <c r="M68" s="65"/>
      <c r="N68" s="6">
        <v>208.62260630350499</v>
      </c>
      <c r="O68" s="6">
        <f>N68-102.1</f>
        <v>106.522606303505</v>
      </c>
      <c r="P68" s="34">
        <f>((((O68-3.6115)/3.079)*20)/1000)/0.1507</f>
        <v>4.4357728803315393</v>
      </c>
      <c r="Q68" s="81">
        <f>(P68/5.63)*100</f>
        <v>78.788150627558423</v>
      </c>
      <c r="R68" s="82"/>
    </row>
    <row r="69" spans="1:18" x14ac:dyDescent="0.25">
      <c r="A69" s="13">
        <v>15</v>
      </c>
      <c r="B69" s="5">
        <v>45.604253855022399</v>
      </c>
      <c r="C69" s="5">
        <f t="shared" si="9"/>
        <v>13.638439056519129</v>
      </c>
      <c r="D69" s="3">
        <f t="shared" si="8"/>
        <v>90.922927043460859</v>
      </c>
      <c r="L69" s="69" t="s">
        <v>28</v>
      </c>
      <c r="M69" s="70"/>
      <c r="N69" s="53">
        <v>136.27673686620801</v>
      </c>
      <c r="O69" s="53">
        <f>N69</f>
        <v>136.27673686620801</v>
      </c>
      <c r="P69" s="19">
        <f>(O69-3.6115)/3.079</f>
        <v>43.087118176748291</v>
      </c>
      <c r="Q69" s="83">
        <f>(P69/10)*100</f>
        <v>430.87118176748288</v>
      </c>
      <c r="R69" s="84"/>
    </row>
    <row r="70" spans="1:18" x14ac:dyDescent="0.25">
      <c r="A70" s="13">
        <v>30</v>
      </c>
      <c r="B70" s="5">
        <v>94.0859558381472</v>
      </c>
      <c r="C70" s="5">
        <f t="shared" si="9"/>
        <v>29.384363701899055</v>
      </c>
      <c r="D70" s="3">
        <f t="shared" si="8"/>
        <v>97.947879006330183</v>
      </c>
    </row>
    <row r="71" spans="1:18" x14ac:dyDescent="0.25">
      <c r="A71" s="14">
        <v>50</v>
      </c>
      <c r="B71" s="19">
        <v>159.52779604038801</v>
      </c>
      <c r="C71" s="19">
        <f t="shared" si="9"/>
        <v>50.638615147901263</v>
      </c>
      <c r="D71" s="4">
        <f t="shared" si="8"/>
        <v>101.27723029580254</v>
      </c>
    </row>
    <row r="77" spans="1:18" x14ac:dyDescent="0.25">
      <c r="A77" s="61" t="s">
        <v>45</v>
      </c>
      <c r="B77" s="62"/>
      <c r="C77" s="62"/>
      <c r="D77" s="63"/>
      <c r="L77" s="61" t="s">
        <v>13</v>
      </c>
      <c r="M77" s="62"/>
      <c r="N77" s="62"/>
      <c r="O77" s="62"/>
      <c r="P77" s="62"/>
      <c r="Q77" s="62"/>
      <c r="R77" s="63"/>
    </row>
    <row r="78" spans="1:18" x14ac:dyDescent="0.25">
      <c r="A78" s="20" t="s">
        <v>0</v>
      </c>
      <c r="B78" s="21" t="s">
        <v>1</v>
      </c>
      <c r="C78" s="21" t="s">
        <v>3</v>
      </c>
      <c r="D78" s="22" t="s">
        <v>4</v>
      </c>
      <c r="L78" s="74" t="s">
        <v>14</v>
      </c>
      <c r="M78" s="75"/>
      <c r="N78" s="75" t="s">
        <v>25</v>
      </c>
      <c r="O78" s="75"/>
      <c r="P78" s="51" t="s">
        <v>15</v>
      </c>
      <c r="Q78" s="75" t="s">
        <v>16</v>
      </c>
      <c r="R78" s="76"/>
    </row>
    <row r="79" spans="1:18" x14ac:dyDescent="0.25">
      <c r="A79" s="13">
        <v>0</v>
      </c>
      <c r="B79" s="5">
        <v>0.85500483217686996</v>
      </c>
      <c r="C79" s="52">
        <v>0</v>
      </c>
      <c r="D79" s="12" t="s">
        <v>5</v>
      </c>
      <c r="L79" s="64" t="s">
        <v>17</v>
      </c>
      <c r="M79" s="65"/>
      <c r="N79" s="66">
        <v>19.97</v>
      </c>
      <c r="O79" s="66"/>
      <c r="P79" s="5">
        <v>0.16</v>
      </c>
      <c r="Q79" s="77" t="s">
        <v>18</v>
      </c>
      <c r="R79" s="78"/>
    </row>
    <row r="80" spans="1:18" x14ac:dyDescent="0.25">
      <c r="A80" s="13">
        <v>0.5</v>
      </c>
      <c r="B80" s="5">
        <v>2.32271637654594</v>
      </c>
      <c r="C80" s="58">
        <f>(B80-2.3181)/2.4622</f>
        <v>1.874899092657038E-3</v>
      </c>
      <c r="D80" s="3">
        <f t="shared" ref="D80:D86" si="10">(C80/A80)*100</f>
        <v>0.3749798185314076</v>
      </c>
      <c r="L80" s="69" t="s">
        <v>19</v>
      </c>
      <c r="M80" s="70"/>
      <c r="N80" s="71">
        <v>5.63</v>
      </c>
      <c r="O80" s="71"/>
      <c r="P80" s="19">
        <v>0.67</v>
      </c>
      <c r="Q80" s="72">
        <v>0.1507</v>
      </c>
      <c r="R80" s="73"/>
    </row>
    <row r="81" spans="1:18" x14ac:dyDescent="0.25">
      <c r="A81" s="13">
        <v>1</v>
      </c>
      <c r="B81" s="5">
        <v>2.8560498181459599</v>
      </c>
      <c r="C81" s="5">
        <f t="shared" ref="C81:C86" si="11">(B81-2.3181)/2.4622</f>
        <v>0.21848339620906509</v>
      </c>
      <c r="D81" s="3">
        <f t="shared" si="10"/>
        <v>21.848339620906508</v>
      </c>
      <c r="L81" s="50"/>
      <c r="M81" s="51"/>
      <c r="N81" s="51" t="s">
        <v>21</v>
      </c>
      <c r="O81" s="51" t="s">
        <v>22</v>
      </c>
      <c r="P81" s="51" t="s">
        <v>23</v>
      </c>
      <c r="Q81" s="85" t="s">
        <v>24</v>
      </c>
      <c r="R81" s="86"/>
    </row>
    <row r="82" spans="1:18" x14ac:dyDescent="0.25">
      <c r="A82" s="13">
        <v>5</v>
      </c>
      <c r="B82" s="5">
        <v>27.310036571371299</v>
      </c>
      <c r="C82" s="5">
        <f t="shared" si="11"/>
        <v>10.150246353412109</v>
      </c>
      <c r="D82" s="3">
        <f t="shared" si="10"/>
        <v>203.00492706824218</v>
      </c>
      <c r="L82" s="79" t="s">
        <v>17</v>
      </c>
      <c r="M82" s="80"/>
      <c r="N82" s="6">
        <v>50.512190936957403</v>
      </c>
      <c r="O82" s="6">
        <f>N82-0</f>
        <v>50.512190936957403</v>
      </c>
      <c r="P82" s="34">
        <f>((((O82-2.3181)/2.4622)))*10</f>
        <v>195.73589041084151</v>
      </c>
      <c r="Q82" s="81">
        <f>(P82/19.97)*100</f>
        <v>980.14967656906117</v>
      </c>
      <c r="R82" s="82"/>
    </row>
    <row r="83" spans="1:18" x14ac:dyDescent="0.25">
      <c r="A83" s="13">
        <v>10</v>
      </c>
      <c r="B83" s="5">
        <v>18.537525075678001</v>
      </c>
      <c r="C83" s="5">
        <f t="shared" si="11"/>
        <v>6.5873710810161636</v>
      </c>
      <c r="D83" s="3">
        <f t="shared" si="10"/>
        <v>65.87371081016164</v>
      </c>
      <c r="L83" s="64" t="s">
        <v>19</v>
      </c>
      <c r="M83" s="65"/>
      <c r="N83" s="6">
        <v>159.50029313204001</v>
      </c>
      <c r="O83" s="6">
        <f>N83-76.3</f>
        <v>83.200293132040017</v>
      </c>
      <c r="P83" s="34">
        <f>((((O83-2.3181)/2.4622)*20)/1000)/0.1507</f>
        <v>4.3595968997918746</v>
      </c>
      <c r="Q83" s="81">
        <f>(P83/5.63)*100</f>
        <v>77.435113673035076</v>
      </c>
      <c r="R83" s="82"/>
    </row>
    <row r="84" spans="1:18" x14ac:dyDescent="0.25">
      <c r="A84" s="13">
        <v>15</v>
      </c>
      <c r="B84" s="5">
        <v>37.445483094488999</v>
      </c>
      <c r="C84" s="5">
        <f t="shared" si="11"/>
        <v>14.266665215859392</v>
      </c>
      <c r="D84" s="3">
        <f t="shared" si="10"/>
        <v>95.111101439062622</v>
      </c>
      <c r="L84" s="69" t="s">
        <v>28</v>
      </c>
      <c r="M84" s="70"/>
      <c r="N84" s="53">
        <v>98.299736740819498</v>
      </c>
      <c r="O84" s="53">
        <f>N84</f>
        <v>98.299736740819498</v>
      </c>
      <c r="P84" s="19">
        <f>(O84-2.3181)/2.4622</f>
        <v>38.982063496393259</v>
      </c>
      <c r="Q84" s="83">
        <f>(P84/10)*100</f>
        <v>389.8206349639326</v>
      </c>
      <c r="R84" s="84"/>
    </row>
    <row r="85" spans="1:18" x14ac:dyDescent="0.25">
      <c r="A85" s="13">
        <v>30</v>
      </c>
      <c r="B85" s="5">
        <v>79.021288540334695</v>
      </c>
      <c r="C85" s="5">
        <f t="shared" si="11"/>
        <v>31.152298164379289</v>
      </c>
      <c r="D85" s="3">
        <f t="shared" si="10"/>
        <v>103.84099388126428</v>
      </c>
    </row>
    <row r="86" spans="1:18" x14ac:dyDescent="0.25">
      <c r="A86" s="14">
        <v>50</v>
      </c>
      <c r="B86" s="19">
        <v>124.727448711105</v>
      </c>
      <c r="C86" s="19">
        <f t="shared" si="11"/>
        <v>49.715436890222158</v>
      </c>
      <c r="D86" s="4">
        <f t="shared" si="10"/>
        <v>99.430873780444315</v>
      </c>
    </row>
    <row r="92" spans="1:18" x14ac:dyDescent="0.25">
      <c r="A92" s="61" t="s">
        <v>11</v>
      </c>
      <c r="B92" s="62"/>
      <c r="C92" s="62"/>
      <c r="D92" s="63"/>
      <c r="L92" s="61" t="s">
        <v>13</v>
      </c>
      <c r="M92" s="62"/>
      <c r="N92" s="62"/>
      <c r="O92" s="62"/>
      <c r="P92" s="62"/>
      <c r="Q92" s="62"/>
      <c r="R92" s="63"/>
    </row>
    <row r="93" spans="1:18" x14ac:dyDescent="0.25">
      <c r="A93" s="20" t="s">
        <v>0</v>
      </c>
      <c r="B93" s="21" t="s">
        <v>1</v>
      </c>
      <c r="C93" s="21" t="s">
        <v>3</v>
      </c>
      <c r="D93" s="22" t="s">
        <v>4</v>
      </c>
      <c r="L93" s="74" t="s">
        <v>14</v>
      </c>
      <c r="M93" s="75"/>
      <c r="N93" s="75" t="s">
        <v>25</v>
      </c>
      <c r="O93" s="75"/>
      <c r="P93" s="51" t="s">
        <v>15</v>
      </c>
      <c r="Q93" s="75" t="s">
        <v>16</v>
      </c>
      <c r="R93" s="76"/>
    </row>
    <row r="94" spans="1:18" x14ac:dyDescent="0.25">
      <c r="A94" s="13">
        <v>0</v>
      </c>
      <c r="B94" s="5">
        <v>0.40208933605781899</v>
      </c>
      <c r="C94" s="52">
        <v>0</v>
      </c>
      <c r="D94" s="12" t="s">
        <v>5</v>
      </c>
      <c r="L94" s="64" t="s">
        <v>17</v>
      </c>
      <c r="M94" s="65"/>
      <c r="N94" s="66">
        <v>19.97</v>
      </c>
      <c r="O94" s="66"/>
      <c r="P94" s="5">
        <v>0.16</v>
      </c>
      <c r="Q94" s="77" t="s">
        <v>18</v>
      </c>
      <c r="R94" s="78"/>
    </row>
    <row r="95" spans="1:18" x14ac:dyDescent="0.25">
      <c r="A95" s="13">
        <v>0.5</v>
      </c>
      <c r="B95" s="5">
        <v>1.46875609830953</v>
      </c>
      <c r="C95" s="5">
        <f>(B95-1.7539)/2.0389</f>
        <v>-0.13985183269923487</v>
      </c>
      <c r="D95" s="3">
        <f t="shared" ref="D95:D101" si="12">(C95/A95)*100</f>
        <v>-27.970366539846975</v>
      </c>
      <c r="L95" s="69" t="s">
        <v>19</v>
      </c>
      <c r="M95" s="70"/>
      <c r="N95" s="71">
        <v>5.63</v>
      </c>
      <c r="O95" s="71"/>
      <c r="P95" s="19">
        <v>0.67</v>
      </c>
      <c r="Q95" s="72">
        <v>0.1507</v>
      </c>
      <c r="R95" s="73"/>
    </row>
    <row r="96" spans="1:18" x14ac:dyDescent="0.25">
      <c r="A96" s="13">
        <v>1</v>
      </c>
      <c r="B96" s="5">
        <v>4.0581394905548596</v>
      </c>
      <c r="C96" s="5">
        <f t="shared" ref="C96:C101" si="13">(B96-1.7539)/2.0389</f>
        <v>1.1301385504707733</v>
      </c>
      <c r="D96" s="3">
        <f t="shared" si="12"/>
        <v>113.01385504707733</v>
      </c>
      <c r="L96" s="50"/>
      <c r="M96" s="51"/>
      <c r="N96" s="51" t="s">
        <v>21</v>
      </c>
      <c r="O96" s="51" t="s">
        <v>22</v>
      </c>
      <c r="P96" s="51" t="s">
        <v>23</v>
      </c>
      <c r="Q96" s="85" t="s">
        <v>24</v>
      </c>
      <c r="R96" s="86"/>
    </row>
    <row r="97" spans="1:18" x14ac:dyDescent="0.25">
      <c r="A97" s="13">
        <v>5</v>
      </c>
      <c r="B97" s="5">
        <v>24.856071805661799</v>
      </c>
      <c r="C97" s="5">
        <f t="shared" si="13"/>
        <v>11.330703715563194</v>
      </c>
      <c r="D97" s="3">
        <f t="shared" si="12"/>
        <v>226.61407431126389</v>
      </c>
      <c r="L97" s="79" t="s">
        <v>17</v>
      </c>
      <c r="M97" s="80"/>
      <c r="N97" s="6">
        <v>36.778814671344101</v>
      </c>
      <c r="O97" s="6">
        <f>N97-0</f>
        <v>36.778814671344101</v>
      </c>
      <c r="P97" s="34">
        <f>((((O97-1.7539)/2.0389)))*10</f>
        <v>171.78338648949975</v>
      </c>
      <c r="Q97" s="81">
        <f>(P97/19.97)*100</f>
        <v>860.20724331246754</v>
      </c>
      <c r="R97" s="82"/>
    </row>
    <row r="98" spans="1:18" x14ac:dyDescent="0.25">
      <c r="A98" s="13">
        <v>10</v>
      </c>
      <c r="B98" s="5">
        <v>15.551272369925</v>
      </c>
      <c r="C98" s="5">
        <f t="shared" si="13"/>
        <v>6.7670667369292268</v>
      </c>
      <c r="D98" s="3">
        <f t="shared" si="12"/>
        <v>67.670667369292275</v>
      </c>
      <c r="L98" s="64" t="s">
        <v>19</v>
      </c>
      <c r="M98" s="65"/>
      <c r="N98" s="6">
        <v>131.63438504956301</v>
      </c>
      <c r="O98" s="6">
        <f>N98-54.8</f>
        <v>76.834385049563011</v>
      </c>
      <c r="P98" s="34">
        <f>((((O98-1.7539)/2.0389)*20)/1000)/0.1507</f>
        <v>4.8870624319535141</v>
      </c>
      <c r="Q98" s="81">
        <f>(P98/5.63)*100</f>
        <v>86.803950833987813</v>
      </c>
      <c r="R98" s="82"/>
    </row>
    <row r="99" spans="1:18" x14ac:dyDescent="0.25">
      <c r="A99" s="13">
        <v>15</v>
      </c>
      <c r="B99" s="5">
        <v>28.8327565733996</v>
      </c>
      <c r="C99" s="5">
        <f t="shared" si="13"/>
        <v>13.281110683897984</v>
      </c>
      <c r="D99" s="3">
        <f t="shared" si="12"/>
        <v>88.540737892653226</v>
      </c>
      <c r="L99" s="69" t="s">
        <v>28</v>
      </c>
      <c r="M99" s="70"/>
      <c r="N99" s="53">
        <v>67.579973922409494</v>
      </c>
      <c r="O99" s="53">
        <f>N99</f>
        <v>67.579973922409494</v>
      </c>
      <c r="P99" s="19">
        <f>(O99-1.7539)/2.0389</f>
        <v>32.285091923296626</v>
      </c>
      <c r="Q99" s="83">
        <f>(P99/10)*100</f>
        <v>322.85091923296625</v>
      </c>
      <c r="R99" s="84"/>
    </row>
    <row r="100" spans="1:18" x14ac:dyDescent="0.25">
      <c r="A100" s="13">
        <v>30</v>
      </c>
      <c r="B100" s="5">
        <v>59.151389075313197</v>
      </c>
      <c r="C100" s="5">
        <f t="shared" si="13"/>
        <v>28.151203627109322</v>
      </c>
      <c r="D100" s="3">
        <f t="shared" si="12"/>
        <v>93.837345423697741</v>
      </c>
    </row>
    <row r="101" spans="1:18" x14ac:dyDescent="0.25">
      <c r="A101" s="14">
        <v>50</v>
      </c>
      <c r="B101" s="19">
        <v>107.045839191013</v>
      </c>
      <c r="C101" s="19">
        <f t="shared" si="13"/>
        <v>51.641541611169259</v>
      </c>
      <c r="D101" s="4">
        <f t="shared" si="12"/>
        <v>103.28308322233852</v>
      </c>
    </row>
  </sheetData>
  <mergeCells count="126">
    <mergeCell ref="A1:D1"/>
    <mergeCell ref="L1:R1"/>
    <mergeCell ref="L2:M2"/>
    <mergeCell ref="N2:O2"/>
    <mergeCell ref="Q2:R2"/>
    <mergeCell ref="L3:M3"/>
    <mergeCell ref="N3:O3"/>
    <mergeCell ref="Q3:R3"/>
    <mergeCell ref="L7:M7"/>
    <mergeCell ref="Q7:R7"/>
    <mergeCell ref="L8:M8"/>
    <mergeCell ref="Q8:R8"/>
    <mergeCell ref="A17:D17"/>
    <mergeCell ref="L17:R17"/>
    <mergeCell ref="L4:M4"/>
    <mergeCell ref="N4:O4"/>
    <mergeCell ref="Q4:R4"/>
    <mergeCell ref="Q5:R5"/>
    <mergeCell ref="L6:M6"/>
    <mergeCell ref="Q6:R6"/>
    <mergeCell ref="A32:D32"/>
    <mergeCell ref="L32:R32"/>
    <mergeCell ref="L20:M20"/>
    <mergeCell ref="N20:O20"/>
    <mergeCell ref="Q20:R20"/>
    <mergeCell ref="Q21:R21"/>
    <mergeCell ref="L22:M22"/>
    <mergeCell ref="Q22:R22"/>
    <mergeCell ref="L18:M18"/>
    <mergeCell ref="N18:O18"/>
    <mergeCell ref="Q18:R18"/>
    <mergeCell ref="L19:M19"/>
    <mergeCell ref="N19:O19"/>
    <mergeCell ref="Q19:R19"/>
    <mergeCell ref="L33:M33"/>
    <mergeCell ref="N33:O33"/>
    <mergeCell ref="Q33:R33"/>
    <mergeCell ref="L34:M34"/>
    <mergeCell ref="N34:O34"/>
    <mergeCell ref="Q34:R34"/>
    <mergeCell ref="L23:M23"/>
    <mergeCell ref="Q23:R23"/>
    <mergeCell ref="L24:M24"/>
    <mergeCell ref="Q24:R24"/>
    <mergeCell ref="L38:M38"/>
    <mergeCell ref="Q38:R38"/>
    <mergeCell ref="L39:M39"/>
    <mergeCell ref="Q39:R39"/>
    <mergeCell ref="A47:D47"/>
    <mergeCell ref="L47:R47"/>
    <mergeCell ref="L35:M35"/>
    <mergeCell ref="N35:O35"/>
    <mergeCell ref="Q35:R35"/>
    <mergeCell ref="Q36:R36"/>
    <mergeCell ref="L37:M37"/>
    <mergeCell ref="Q37:R37"/>
    <mergeCell ref="A62:D62"/>
    <mergeCell ref="L62:R62"/>
    <mergeCell ref="L50:M50"/>
    <mergeCell ref="N50:O50"/>
    <mergeCell ref="Q50:R50"/>
    <mergeCell ref="Q51:R51"/>
    <mergeCell ref="L52:M52"/>
    <mergeCell ref="Q52:R52"/>
    <mergeCell ref="L48:M48"/>
    <mergeCell ref="N48:O48"/>
    <mergeCell ref="Q48:R48"/>
    <mergeCell ref="L49:M49"/>
    <mergeCell ref="N49:O49"/>
    <mergeCell ref="Q49:R49"/>
    <mergeCell ref="L63:M63"/>
    <mergeCell ref="N63:O63"/>
    <mergeCell ref="Q63:R63"/>
    <mergeCell ref="L64:M64"/>
    <mergeCell ref="N64:O64"/>
    <mergeCell ref="Q64:R64"/>
    <mergeCell ref="L53:M53"/>
    <mergeCell ref="Q53:R53"/>
    <mergeCell ref="L54:M54"/>
    <mergeCell ref="Q54:R54"/>
    <mergeCell ref="L68:M68"/>
    <mergeCell ref="Q68:R68"/>
    <mergeCell ref="L69:M69"/>
    <mergeCell ref="Q69:R69"/>
    <mergeCell ref="A77:D77"/>
    <mergeCell ref="L77:R77"/>
    <mergeCell ref="L65:M65"/>
    <mergeCell ref="N65:O65"/>
    <mergeCell ref="Q65:R65"/>
    <mergeCell ref="Q66:R66"/>
    <mergeCell ref="L67:M67"/>
    <mergeCell ref="Q67:R67"/>
    <mergeCell ref="A92:D92"/>
    <mergeCell ref="L92:R92"/>
    <mergeCell ref="L80:M80"/>
    <mergeCell ref="N80:O80"/>
    <mergeCell ref="Q80:R80"/>
    <mergeCell ref="Q81:R81"/>
    <mergeCell ref="L82:M82"/>
    <mergeCell ref="Q82:R82"/>
    <mergeCell ref="L78:M78"/>
    <mergeCell ref="N78:O78"/>
    <mergeCell ref="Q78:R78"/>
    <mergeCell ref="L79:M79"/>
    <mergeCell ref="N79:O79"/>
    <mergeCell ref="Q79:R79"/>
    <mergeCell ref="L93:M93"/>
    <mergeCell ref="N93:O93"/>
    <mergeCell ref="Q93:R93"/>
    <mergeCell ref="L94:M94"/>
    <mergeCell ref="N94:O94"/>
    <mergeCell ref="Q94:R94"/>
    <mergeCell ref="L83:M83"/>
    <mergeCell ref="Q83:R83"/>
    <mergeCell ref="L84:M84"/>
    <mergeCell ref="Q84:R84"/>
    <mergeCell ref="L98:M98"/>
    <mergeCell ref="Q98:R98"/>
    <mergeCell ref="L99:M99"/>
    <mergeCell ref="Q99:R99"/>
    <mergeCell ref="L95:M95"/>
    <mergeCell ref="N95:O95"/>
    <mergeCell ref="Q95:R95"/>
    <mergeCell ref="Q96:R96"/>
    <mergeCell ref="L97:M97"/>
    <mergeCell ref="Q97:R9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8"/>
  <sheetViews>
    <sheetView workbookViewId="0">
      <selection activeCell="W18" sqref="W18"/>
    </sheetView>
  </sheetViews>
  <sheetFormatPr defaultRowHeight="15" x14ac:dyDescent="0.25"/>
  <cols>
    <col min="1" max="1" width="13.42578125" style="1" customWidth="1"/>
    <col min="2" max="2" width="13.28515625" style="1" customWidth="1"/>
    <col min="3" max="3" width="12.42578125" style="1" customWidth="1"/>
    <col min="4" max="4" width="15.28515625" style="1" customWidth="1"/>
    <col min="5" max="10" width="9.140625" style="1"/>
    <col min="11" max="11" width="3.5703125" style="1" customWidth="1"/>
    <col min="12" max="12" width="3.42578125" style="1" customWidth="1"/>
    <col min="13" max="13" width="9.140625" style="1"/>
    <col min="14" max="14" width="11.7109375" style="1" customWidth="1"/>
    <col min="15" max="15" width="11.140625" style="1" customWidth="1"/>
    <col min="16" max="16" width="10.5703125" style="1" customWidth="1"/>
    <col min="17" max="17" width="10.28515625" style="1" customWidth="1"/>
    <col min="18" max="18" width="12" style="1" customWidth="1"/>
    <col min="19" max="16384" width="9.140625" style="1"/>
  </cols>
  <sheetData>
    <row r="1" spans="1:25" x14ac:dyDescent="0.25">
      <c r="A1" s="61" t="s">
        <v>6</v>
      </c>
      <c r="B1" s="62"/>
      <c r="C1" s="62"/>
      <c r="D1" s="63"/>
      <c r="L1" s="41"/>
      <c r="M1" s="41"/>
      <c r="N1" s="41"/>
      <c r="O1" s="41"/>
      <c r="P1" s="41"/>
      <c r="Q1" s="41"/>
      <c r="R1" s="41"/>
    </row>
    <row r="2" spans="1:25" x14ac:dyDescent="0.25">
      <c r="A2" s="20" t="s">
        <v>0</v>
      </c>
      <c r="B2" s="21" t="s">
        <v>1</v>
      </c>
      <c r="C2" s="21" t="s">
        <v>3</v>
      </c>
      <c r="D2" s="22" t="s">
        <v>4</v>
      </c>
      <c r="L2" s="40"/>
      <c r="M2" s="80" t="s">
        <v>46</v>
      </c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</row>
    <row r="3" spans="1:25" x14ac:dyDescent="0.25">
      <c r="A3" s="13">
        <v>0</v>
      </c>
      <c r="B3" s="5">
        <v>-6.2921153060186601</v>
      </c>
      <c r="C3" s="2">
        <v>0</v>
      </c>
      <c r="D3" s="12" t="s">
        <v>5</v>
      </c>
      <c r="L3" s="41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5" x14ac:dyDescent="0.25">
      <c r="A4" s="13">
        <v>0.5</v>
      </c>
      <c r="B4" s="5">
        <v>15.7330638021333</v>
      </c>
      <c r="C4" s="5">
        <f>(B4-10.924)/0.2987</f>
        <v>16.099979250529962</v>
      </c>
      <c r="D4" s="3">
        <f>(C4/A4)*100</f>
        <v>3219.9958501059923</v>
      </c>
      <c r="L4" s="41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5" x14ac:dyDescent="0.25">
      <c r="A5" s="13">
        <v>1</v>
      </c>
      <c r="B5" s="5">
        <v>20.254938289517501</v>
      </c>
      <c r="C5" s="5">
        <f t="shared" ref="C5:C11" si="0">(B5-10.924)/0.2987</f>
        <v>31.238494440969202</v>
      </c>
      <c r="D5" s="3">
        <f t="shared" ref="D5:D11" si="1">(C5/A5)*100</f>
        <v>3123.8494440969203</v>
      </c>
      <c r="L5" s="41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</row>
    <row r="6" spans="1:25" x14ac:dyDescent="0.25">
      <c r="A6" s="13">
        <v>2</v>
      </c>
      <c r="B6" s="5">
        <v>55.160350888189697</v>
      </c>
      <c r="C6" s="5">
        <f t="shared" si="0"/>
        <v>148.09625339199764</v>
      </c>
      <c r="D6" s="3">
        <f t="shared" si="1"/>
        <v>7404.8126695998817</v>
      </c>
      <c r="L6" s="32"/>
      <c r="M6" s="32"/>
      <c r="N6" s="32"/>
      <c r="O6" s="32"/>
      <c r="P6" s="32"/>
      <c r="Q6" s="32"/>
      <c r="R6" s="32"/>
    </row>
    <row r="7" spans="1:25" x14ac:dyDescent="0.25">
      <c r="A7" s="13">
        <v>5</v>
      </c>
      <c r="B7" s="5">
        <v>-0.66075707723953303</v>
      </c>
      <c r="C7" s="5">
        <f t="shared" si="0"/>
        <v>-38.783920579978343</v>
      </c>
      <c r="D7" s="3">
        <f t="shared" si="1"/>
        <v>-775.67841159956686</v>
      </c>
      <c r="L7" s="40"/>
      <c r="M7" s="40"/>
      <c r="N7" s="36"/>
      <c r="O7" s="36"/>
      <c r="P7" s="37"/>
      <c r="Q7" s="38"/>
      <c r="R7" s="33"/>
    </row>
    <row r="8" spans="1:25" x14ac:dyDescent="0.25">
      <c r="A8" s="13">
        <v>10</v>
      </c>
      <c r="B8" s="5">
        <v>-3.3974119865577399</v>
      </c>
      <c r="C8" s="5">
        <f t="shared" si="0"/>
        <v>-47.94580511067204</v>
      </c>
      <c r="D8" s="3">
        <f t="shared" si="1"/>
        <v>-479.45805110672046</v>
      </c>
      <c r="L8" s="40"/>
      <c r="M8" s="40"/>
      <c r="N8" s="36"/>
      <c r="O8" s="36"/>
      <c r="P8" s="37"/>
      <c r="Q8" s="39"/>
      <c r="R8" s="33"/>
    </row>
    <row r="9" spans="1:25" x14ac:dyDescent="0.25">
      <c r="A9" s="13">
        <v>15</v>
      </c>
      <c r="B9" s="5">
        <v>3.0983578725452698</v>
      </c>
      <c r="C9" s="5">
        <f t="shared" si="0"/>
        <v>-26.199002770186571</v>
      </c>
      <c r="D9" s="3">
        <f t="shared" si="1"/>
        <v>-174.66001846791045</v>
      </c>
      <c r="L9" s="41"/>
      <c r="M9" s="41"/>
      <c r="N9" s="36"/>
      <c r="O9" s="36"/>
      <c r="P9" s="37"/>
      <c r="Q9" s="39"/>
      <c r="R9" s="33"/>
    </row>
    <row r="10" spans="1:25" x14ac:dyDescent="0.25">
      <c r="A10" s="13">
        <v>30</v>
      </c>
      <c r="B10" s="5">
        <v>10.1138990930845</v>
      </c>
      <c r="C10" s="5">
        <f t="shared" si="0"/>
        <v>-2.7120887409290235</v>
      </c>
      <c r="D10" s="3">
        <f t="shared" si="1"/>
        <v>-9.0402958030967451</v>
      </c>
      <c r="L10" s="15"/>
      <c r="M10" s="15"/>
      <c r="N10" s="6"/>
      <c r="O10" s="6"/>
      <c r="P10" s="34"/>
      <c r="Q10" s="7"/>
      <c r="R10" s="33"/>
    </row>
    <row r="11" spans="1:25" x14ac:dyDescent="0.25">
      <c r="A11" s="14">
        <v>50</v>
      </c>
      <c r="B11" s="19">
        <v>38.212999477447603</v>
      </c>
      <c r="C11" s="19">
        <f t="shared" si="0"/>
        <v>91.359221551548714</v>
      </c>
      <c r="D11" s="4">
        <f t="shared" si="1"/>
        <v>182.71844310309743</v>
      </c>
    </row>
    <row r="18" spans="1:18" x14ac:dyDescent="0.25">
      <c r="A18" s="61" t="s">
        <v>7</v>
      </c>
      <c r="B18" s="62"/>
      <c r="C18" s="62"/>
      <c r="D18" s="63"/>
      <c r="L18" s="41"/>
      <c r="M18" s="41"/>
      <c r="N18" s="41"/>
      <c r="O18" s="41"/>
      <c r="P18" s="41"/>
      <c r="Q18" s="41"/>
      <c r="R18" s="41"/>
    </row>
    <row r="19" spans="1:18" x14ac:dyDescent="0.25">
      <c r="A19" s="20" t="s">
        <v>0</v>
      </c>
      <c r="B19" s="21" t="s">
        <v>1</v>
      </c>
      <c r="C19" s="21" t="s">
        <v>3</v>
      </c>
      <c r="D19" s="22" t="s">
        <v>4</v>
      </c>
      <c r="L19" s="40"/>
      <c r="M19" s="40"/>
      <c r="N19" s="40"/>
      <c r="O19" s="40"/>
      <c r="P19" s="32"/>
      <c r="Q19" s="40"/>
      <c r="R19" s="40"/>
    </row>
    <row r="20" spans="1:18" x14ac:dyDescent="0.25">
      <c r="A20" s="13">
        <v>0</v>
      </c>
      <c r="B20" s="5">
        <v>-1.4753738049078799</v>
      </c>
      <c r="C20" s="2">
        <v>0</v>
      </c>
      <c r="D20" s="12" t="s">
        <v>5</v>
      </c>
      <c r="L20" s="41"/>
      <c r="M20" s="41"/>
      <c r="N20" s="42"/>
      <c r="O20" s="42"/>
      <c r="P20" s="16"/>
      <c r="Q20" s="43"/>
      <c r="R20" s="43"/>
    </row>
    <row r="21" spans="1:18" x14ac:dyDescent="0.25">
      <c r="A21" s="13">
        <v>0.5</v>
      </c>
      <c r="B21" s="5">
        <v>6.2673706221388903</v>
      </c>
      <c r="C21" s="5">
        <f>(B21-5.5894)/-0.0508</f>
        <v>-13.345878388560825</v>
      </c>
      <c r="D21" s="3">
        <f>(C21/A21)*100</f>
        <v>-2669.175677712165</v>
      </c>
      <c r="L21" s="41"/>
      <c r="M21" s="41"/>
      <c r="N21" s="42"/>
      <c r="O21" s="42"/>
      <c r="P21" s="16"/>
      <c r="Q21" s="44"/>
      <c r="R21" s="44"/>
    </row>
    <row r="22" spans="1:18" x14ac:dyDescent="0.25">
      <c r="A22" s="13">
        <v>1</v>
      </c>
      <c r="B22" s="5">
        <v>8.3913082679960596</v>
      </c>
      <c r="C22" s="5">
        <f t="shared" ref="C22:C28" si="2">(B22-5.5894)/-0.0508</f>
        <v>-55.155674566851559</v>
      </c>
      <c r="D22" s="3">
        <f t="shared" ref="D22:D28" si="3">(C22/A22)*100</f>
        <v>-5515.5674566851558</v>
      </c>
      <c r="L22" s="41"/>
      <c r="M22" s="41"/>
      <c r="N22" s="45"/>
      <c r="O22" s="45"/>
      <c r="P22" s="16"/>
      <c r="Q22" s="46"/>
      <c r="R22" s="46"/>
    </row>
    <row r="23" spans="1:18" x14ac:dyDescent="0.25">
      <c r="A23" s="13">
        <v>2</v>
      </c>
      <c r="B23" s="5">
        <v>18.4143041666334</v>
      </c>
      <c r="C23" s="5">
        <f t="shared" si="2"/>
        <v>-252.45874343766533</v>
      </c>
      <c r="D23" s="3">
        <f t="shared" si="3"/>
        <v>-12622.937171883266</v>
      </c>
      <c r="L23" s="32"/>
      <c r="M23" s="32"/>
      <c r="N23" s="32"/>
      <c r="O23" s="32"/>
      <c r="P23" s="32"/>
      <c r="Q23" s="32"/>
      <c r="R23" s="32"/>
    </row>
    <row r="24" spans="1:18" x14ac:dyDescent="0.25">
      <c r="A24" s="13">
        <v>5</v>
      </c>
      <c r="B24" s="5">
        <v>4.1361225173463296</v>
      </c>
      <c r="C24" s="5">
        <f t="shared" si="2"/>
        <v>28.607824461686434</v>
      </c>
      <c r="D24" s="3">
        <f t="shared" si="3"/>
        <v>572.15648923372862</v>
      </c>
      <c r="L24" s="40"/>
      <c r="M24" s="40"/>
      <c r="N24" s="36"/>
      <c r="O24" s="36"/>
      <c r="P24" s="37"/>
      <c r="Q24" s="38"/>
      <c r="R24" s="33"/>
    </row>
    <row r="25" spans="1:18" x14ac:dyDescent="0.25">
      <c r="A25" s="13">
        <v>10</v>
      </c>
      <c r="B25" s="5">
        <v>1.4548298691443</v>
      </c>
      <c r="C25" s="5">
        <f t="shared" si="2"/>
        <v>81.389175804246079</v>
      </c>
      <c r="D25" s="3">
        <f t="shared" si="3"/>
        <v>813.89175804246076</v>
      </c>
      <c r="L25" s="40"/>
      <c r="M25" s="40"/>
      <c r="N25" s="36"/>
      <c r="O25" s="36"/>
      <c r="P25" s="37"/>
      <c r="Q25" s="39"/>
      <c r="R25" s="33"/>
    </row>
    <row r="26" spans="1:18" x14ac:dyDescent="0.25">
      <c r="A26" s="13">
        <v>15</v>
      </c>
      <c r="B26" s="5">
        <v>-0.29939242395263499</v>
      </c>
      <c r="C26" s="5">
        <f t="shared" si="2"/>
        <v>115.92111070772904</v>
      </c>
      <c r="D26" s="3">
        <f t="shared" si="3"/>
        <v>772.80740471819365</v>
      </c>
      <c r="L26" s="41"/>
      <c r="M26" s="41"/>
      <c r="N26" s="36"/>
      <c r="O26" s="36"/>
      <c r="P26" s="37"/>
      <c r="Q26" s="39"/>
      <c r="R26" s="33"/>
    </row>
    <row r="27" spans="1:18" x14ac:dyDescent="0.25">
      <c r="A27" s="13">
        <v>30</v>
      </c>
      <c r="B27" s="5">
        <v>0.89851972649263201</v>
      </c>
      <c r="C27" s="5">
        <f t="shared" si="2"/>
        <v>92.340162864318287</v>
      </c>
      <c r="D27" s="3">
        <f t="shared" si="3"/>
        <v>307.80054288106101</v>
      </c>
      <c r="L27" s="15"/>
      <c r="M27" s="15"/>
      <c r="N27" s="6"/>
      <c r="O27" s="6"/>
      <c r="P27" s="34"/>
      <c r="Q27" s="7"/>
      <c r="R27" s="33"/>
    </row>
    <row r="28" spans="1:18" x14ac:dyDescent="0.25">
      <c r="A28" s="14">
        <v>50</v>
      </c>
      <c r="B28" s="19">
        <v>6.7526645664062404</v>
      </c>
      <c r="C28" s="19">
        <f t="shared" si="2"/>
        <v>-22.898908787524409</v>
      </c>
      <c r="D28" s="4">
        <f t="shared" si="3"/>
        <v>-45.797817575048818</v>
      </c>
    </row>
    <row r="34" spans="1:18" x14ac:dyDescent="0.25">
      <c r="A34" s="61" t="s">
        <v>8</v>
      </c>
      <c r="B34" s="62"/>
      <c r="C34" s="62"/>
      <c r="D34" s="63"/>
      <c r="L34" s="41"/>
      <c r="M34" s="41"/>
      <c r="N34" s="41"/>
      <c r="O34" s="41"/>
      <c r="P34" s="41"/>
      <c r="Q34" s="41"/>
      <c r="R34" s="41"/>
    </row>
    <row r="35" spans="1:18" x14ac:dyDescent="0.25">
      <c r="A35" s="20" t="s">
        <v>0</v>
      </c>
      <c r="B35" s="21" t="s">
        <v>1</v>
      </c>
      <c r="C35" s="21" t="s">
        <v>3</v>
      </c>
      <c r="D35" s="22" t="s">
        <v>4</v>
      </c>
      <c r="L35" s="40"/>
      <c r="M35" s="40"/>
      <c r="N35" s="40"/>
      <c r="O35" s="40"/>
      <c r="P35" s="32"/>
      <c r="Q35" s="40"/>
      <c r="R35" s="40"/>
    </row>
    <row r="36" spans="1:18" x14ac:dyDescent="0.25">
      <c r="A36" s="13">
        <v>0</v>
      </c>
      <c r="B36" s="5">
        <v>-0.445953645146139</v>
      </c>
      <c r="C36" s="2">
        <v>0</v>
      </c>
      <c r="D36" s="12" t="s">
        <v>5</v>
      </c>
      <c r="L36" s="41"/>
      <c r="M36" s="41"/>
      <c r="N36" s="42"/>
      <c r="O36" s="42"/>
      <c r="P36" s="16"/>
      <c r="Q36" s="43"/>
      <c r="R36" s="43"/>
    </row>
    <row r="37" spans="1:18" x14ac:dyDescent="0.25">
      <c r="A37" s="13">
        <v>0.5</v>
      </c>
      <c r="B37" s="5">
        <v>-1.2386431707991301</v>
      </c>
      <c r="C37" s="5">
        <f>(B37-1.1982)/0.0077</f>
        <v>-316.47313906482208</v>
      </c>
      <c r="D37" s="3">
        <f>(C37/A37)*100</f>
        <v>-63294.627812964412</v>
      </c>
      <c r="L37" s="41"/>
      <c r="M37" s="41"/>
      <c r="N37" s="42"/>
      <c r="O37" s="42"/>
      <c r="P37" s="16"/>
      <c r="Q37" s="44"/>
      <c r="R37" s="44"/>
    </row>
    <row r="38" spans="1:18" x14ac:dyDescent="0.25">
      <c r="A38" s="13">
        <v>1</v>
      </c>
      <c r="B38" s="5">
        <v>-3.6553905472620801E-2</v>
      </c>
      <c r="C38" s="5">
        <f t="shared" ref="C38:C44" si="4">(B38-1.1982)/0.0077</f>
        <v>-160.3576500613793</v>
      </c>
      <c r="D38" s="3">
        <f t="shared" ref="D38:D44" si="5">(C38/A38)*100</f>
        <v>-16035.76500613793</v>
      </c>
      <c r="L38" s="41"/>
      <c r="M38" s="41"/>
      <c r="N38" s="45"/>
      <c r="O38" s="45"/>
      <c r="P38" s="16"/>
      <c r="Q38" s="46"/>
      <c r="R38" s="46"/>
    </row>
    <row r="39" spans="1:18" x14ac:dyDescent="0.25">
      <c r="A39" s="13">
        <v>2</v>
      </c>
      <c r="B39" s="5">
        <v>3.02489217643007</v>
      </c>
      <c r="C39" s="5">
        <f t="shared" si="4"/>
        <v>237.23275018572338</v>
      </c>
      <c r="D39" s="3">
        <f t="shared" si="5"/>
        <v>11861.637509286169</v>
      </c>
      <c r="L39" s="32"/>
      <c r="M39" s="32"/>
      <c r="N39" s="32"/>
      <c r="O39" s="32"/>
      <c r="P39" s="32"/>
      <c r="Q39" s="32"/>
      <c r="R39" s="32"/>
    </row>
    <row r="40" spans="1:18" x14ac:dyDescent="0.25">
      <c r="A40" s="13">
        <v>5</v>
      </c>
      <c r="B40" s="5">
        <v>5.3114029993635601</v>
      </c>
      <c r="C40" s="5">
        <f t="shared" si="4"/>
        <v>534.18220770955327</v>
      </c>
      <c r="D40" s="3">
        <f t="shared" si="5"/>
        <v>10683.644154191066</v>
      </c>
      <c r="L40" s="40"/>
      <c r="M40" s="40"/>
      <c r="N40" s="36"/>
      <c r="O40" s="36"/>
      <c r="P40" s="37"/>
      <c r="Q40" s="38"/>
      <c r="R40" s="33"/>
    </row>
    <row r="41" spans="1:18" x14ac:dyDescent="0.25">
      <c r="A41" s="13">
        <v>10</v>
      </c>
      <c r="B41" s="5">
        <v>0.22802394200097401</v>
      </c>
      <c r="C41" s="5">
        <f t="shared" si="4"/>
        <v>-125.99689064922414</v>
      </c>
      <c r="D41" s="3">
        <f t="shared" si="5"/>
        <v>-1259.9689064922413</v>
      </c>
      <c r="L41" s="40"/>
      <c r="M41" s="40"/>
      <c r="N41" s="36"/>
      <c r="O41" s="36"/>
      <c r="P41" s="37"/>
      <c r="Q41" s="39"/>
      <c r="R41" s="33"/>
    </row>
    <row r="42" spans="1:18" x14ac:dyDescent="0.25">
      <c r="A42" s="13">
        <v>15</v>
      </c>
      <c r="B42" s="5">
        <v>1.5603134797104901</v>
      </c>
      <c r="C42" s="5">
        <f t="shared" si="4"/>
        <v>47.027724637725989</v>
      </c>
      <c r="D42" s="3">
        <f t="shared" si="5"/>
        <v>313.51816425150656</v>
      </c>
      <c r="L42" s="41"/>
      <c r="M42" s="41"/>
      <c r="N42" s="36"/>
      <c r="O42" s="36"/>
      <c r="P42" s="37"/>
      <c r="Q42" s="39"/>
      <c r="R42" s="33"/>
    </row>
    <row r="43" spans="1:18" x14ac:dyDescent="0.25">
      <c r="A43" s="13">
        <v>30</v>
      </c>
      <c r="B43" s="5">
        <v>1.2915578892589099</v>
      </c>
      <c r="C43" s="5">
        <f t="shared" si="4"/>
        <v>12.124401202455841</v>
      </c>
      <c r="D43" s="3">
        <f t="shared" si="5"/>
        <v>40.4146706748528</v>
      </c>
      <c r="L43" s="15"/>
      <c r="M43" s="15"/>
      <c r="N43" s="6"/>
      <c r="O43" s="6"/>
      <c r="P43" s="34"/>
      <c r="Q43" s="7"/>
      <c r="R43" s="33"/>
    </row>
    <row r="44" spans="1:18" x14ac:dyDescent="0.25">
      <c r="A44" s="14">
        <v>50</v>
      </c>
      <c r="B44" s="19">
        <v>0.212358002694404</v>
      </c>
      <c r="C44" s="35">
        <f t="shared" si="4"/>
        <v>-128.03142822150596</v>
      </c>
      <c r="D44" s="4">
        <f t="shared" si="5"/>
        <v>-256.06285644301192</v>
      </c>
    </row>
    <row r="50" spans="1:18" x14ac:dyDescent="0.25">
      <c r="A50" s="61" t="s">
        <v>9</v>
      </c>
      <c r="B50" s="62"/>
      <c r="C50" s="62"/>
      <c r="D50" s="63"/>
      <c r="L50" s="41"/>
      <c r="M50" s="41"/>
      <c r="N50" s="41"/>
      <c r="O50" s="41"/>
      <c r="P50" s="41"/>
      <c r="Q50" s="41"/>
      <c r="R50" s="41"/>
    </row>
    <row r="51" spans="1:18" x14ac:dyDescent="0.25">
      <c r="A51" s="20" t="s">
        <v>0</v>
      </c>
      <c r="B51" s="21" t="s">
        <v>1</v>
      </c>
      <c r="C51" s="21" t="s">
        <v>3</v>
      </c>
      <c r="D51" s="22" t="s">
        <v>4</v>
      </c>
      <c r="L51" s="40"/>
      <c r="M51" s="40"/>
      <c r="N51" s="40"/>
      <c r="O51" s="40"/>
      <c r="P51" s="32"/>
      <c r="Q51" s="40"/>
      <c r="R51" s="40"/>
    </row>
    <row r="52" spans="1:18" x14ac:dyDescent="0.25">
      <c r="A52" s="13">
        <v>0</v>
      </c>
      <c r="B52" s="5">
        <v>-0.41357724382525501</v>
      </c>
      <c r="C52" s="2">
        <v>0</v>
      </c>
      <c r="D52" s="12" t="s">
        <v>5</v>
      </c>
      <c r="L52" s="41"/>
      <c r="M52" s="41"/>
      <c r="N52" s="42"/>
      <c r="O52" s="42"/>
      <c r="P52" s="16"/>
      <c r="Q52" s="43"/>
      <c r="R52" s="43"/>
    </row>
    <row r="53" spans="1:18" x14ac:dyDescent="0.25">
      <c r="A53" s="13">
        <v>0.5</v>
      </c>
      <c r="B53" s="5">
        <v>0.92184506520871001</v>
      </c>
      <c r="C53" s="5">
        <f>(B53-0.5179)/0.047</f>
        <v>8.594575855504468</v>
      </c>
      <c r="D53" s="3">
        <f>(C53/A53)*100</f>
        <v>1718.9151711008935</v>
      </c>
      <c r="L53" s="41"/>
      <c r="M53" s="41"/>
      <c r="N53" s="42"/>
      <c r="O53" s="42"/>
      <c r="P53" s="16"/>
      <c r="Q53" s="44"/>
      <c r="R53" s="44"/>
    </row>
    <row r="54" spans="1:18" x14ac:dyDescent="0.25">
      <c r="A54" s="13">
        <v>1</v>
      </c>
      <c r="B54" s="5">
        <v>1.19373375090759</v>
      </c>
      <c r="C54" s="5">
        <f t="shared" ref="C54:C60" si="6">(B54-0.5179)/0.047</f>
        <v>14.379441508672128</v>
      </c>
      <c r="D54" s="3">
        <f t="shared" ref="D54:D60" si="7">(C54/A54)*100</f>
        <v>1437.9441508672128</v>
      </c>
      <c r="L54" s="41"/>
      <c r="M54" s="41"/>
      <c r="N54" s="45"/>
      <c r="O54" s="45"/>
      <c r="P54" s="16"/>
      <c r="Q54" s="46"/>
      <c r="R54" s="46"/>
    </row>
    <row r="55" spans="1:18" x14ac:dyDescent="0.25">
      <c r="A55" s="13">
        <v>2</v>
      </c>
      <c r="B55" s="5">
        <v>0.78955610027363299</v>
      </c>
      <c r="C55" s="5">
        <f t="shared" si="6"/>
        <v>5.7799170270985734</v>
      </c>
      <c r="D55" s="3">
        <f t="shared" si="7"/>
        <v>288.99585135492867</v>
      </c>
      <c r="L55" s="32"/>
      <c r="M55" s="32"/>
      <c r="N55" s="32"/>
      <c r="O55" s="32"/>
      <c r="P55" s="32"/>
      <c r="Q55" s="32"/>
      <c r="R55" s="32"/>
    </row>
    <row r="56" spans="1:18" x14ac:dyDescent="0.25">
      <c r="A56" s="13">
        <v>5</v>
      </c>
      <c r="B56" s="5">
        <v>0.247867509682837</v>
      </c>
      <c r="C56" s="5">
        <f t="shared" si="6"/>
        <v>-5.7453721344077238</v>
      </c>
      <c r="D56" s="3">
        <f t="shared" si="7"/>
        <v>-114.90744268815448</v>
      </c>
      <c r="L56" s="40"/>
      <c r="M56" s="40"/>
      <c r="N56" s="36"/>
      <c r="O56" s="36"/>
      <c r="P56" s="37"/>
      <c r="Q56" s="38"/>
      <c r="R56" s="33"/>
    </row>
    <row r="57" spans="1:18" x14ac:dyDescent="0.25">
      <c r="A57" s="13">
        <v>10</v>
      </c>
      <c r="B57" s="5">
        <v>-1.2250658438705799</v>
      </c>
      <c r="C57" s="5">
        <f t="shared" si="6"/>
        <v>-37.08437965682085</v>
      </c>
      <c r="D57" s="3">
        <f t="shared" si="7"/>
        <v>-370.84379656820852</v>
      </c>
      <c r="L57" s="40"/>
      <c r="M57" s="40"/>
      <c r="N57" s="36"/>
      <c r="O57" s="36"/>
      <c r="P57" s="37"/>
      <c r="Q57" s="39"/>
      <c r="R57" s="33"/>
    </row>
    <row r="58" spans="1:18" x14ac:dyDescent="0.25">
      <c r="A58" s="13">
        <v>15</v>
      </c>
      <c r="B58" s="5">
        <v>1.1843342059864399</v>
      </c>
      <c r="C58" s="5">
        <f t="shared" si="6"/>
        <v>14.179451191200849</v>
      </c>
      <c r="D58" s="3">
        <f t="shared" si="7"/>
        <v>94.529674608005664</v>
      </c>
      <c r="L58" s="41"/>
      <c r="M58" s="41"/>
      <c r="N58" s="36"/>
      <c r="O58" s="36"/>
      <c r="P58" s="37"/>
      <c r="Q58" s="39"/>
      <c r="R58" s="33"/>
    </row>
    <row r="59" spans="1:18" x14ac:dyDescent="0.25">
      <c r="A59" s="13">
        <v>30</v>
      </c>
      <c r="B59" s="5">
        <v>2.9218455635210798</v>
      </c>
      <c r="C59" s="5">
        <f t="shared" si="6"/>
        <v>51.147777947257019</v>
      </c>
      <c r="D59" s="3">
        <f t="shared" si="7"/>
        <v>170.49259315752337</v>
      </c>
      <c r="L59" s="15"/>
      <c r="M59" s="15"/>
      <c r="N59" s="6"/>
      <c r="O59" s="6"/>
      <c r="P59" s="34"/>
      <c r="Q59" s="7"/>
      <c r="R59" s="33"/>
    </row>
    <row r="60" spans="1:18" x14ac:dyDescent="0.25">
      <c r="A60" s="14">
        <v>50</v>
      </c>
      <c r="B60" s="19">
        <v>-0.42088801146808003</v>
      </c>
      <c r="C60" s="19">
        <f t="shared" si="6"/>
        <v>-19.974213009959147</v>
      </c>
      <c r="D60" s="4">
        <f t="shared" si="7"/>
        <v>-39.948426019918294</v>
      </c>
    </row>
    <row r="66" spans="1:18" x14ac:dyDescent="0.25">
      <c r="A66" s="61" t="s">
        <v>10</v>
      </c>
      <c r="B66" s="62"/>
      <c r="C66" s="62"/>
      <c r="D66" s="63"/>
      <c r="L66" s="41"/>
      <c r="M66" s="41"/>
      <c r="N66" s="41"/>
      <c r="O66" s="41"/>
      <c r="P66" s="41"/>
      <c r="Q66" s="41"/>
      <c r="R66" s="41"/>
    </row>
    <row r="67" spans="1:18" x14ac:dyDescent="0.25">
      <c r="A67" s="20" t="s">
        <v>0</v>
      </c>
      <c r="B67" s="21" t="s">
        <v>1</v>
      </c>
      <c r="C67" s="21" t="s">
        <v>3</v>
      </c>
      <c r="D67" s="22" t="s">
        <v>4</v>
      </c>
      <c r="L67" s="40"/>
      <c r="M67" s="40"/>
      <c r="N67" s="40"/>
      <c r="O67" s="40"/>
      <c r="P67" s="32"/>
      <c r="Q67" s="40"/>
      <c r="R67" s="40"/>
    </row>
    <row r="68" spans="1:18" x14ac:dyDescent="0.25">
      <c r="A68" s="13">
        <v>0</v>
      </c>
      <c r="B68" s="5">
        <v>-0.54377743512761501</v>
      </c>
      <c r="C68" s="2">
        <v>0</v>
      </c>
      <c r="D68" s="12" t="s">
        <v>5</v>
      </c>
      <c r="L68" s="41"/>
      <c r="M68" s="41"/>
      <c r="N68" s="42"/>
      <c r="O68" s="42"/>
      <c r="P68" s="16"/>
      <c r="Q68" s="43"/>
      <c r="R68" s="43"/>
    </row>
    <row r="69" spans="1:18" x14ac:dyDescent="0.25">
      <c r="A69" s="13">
        <v>0.5</v>
      </c>
      <c r="B69" s="5">
        <v>-0.27397750069069599</v>
      </c>
      <c r="C69" s="5">
        <f>(B69-0.3055)/0.0108</f>
        <v>-53.65532413802741</v>
      </c>
      <c r="D69" s="3">
        <f>(C69/A69)*100</f>
        <v>-10731.064827605482</v>
      </c>
      <c r="L69" s="41"/>
      <c r="M69" s="41"/>
      <c r="N69" s="42"/>
      <c r="O69" s="42"/>
      <c r="P69" s="16"/>
      <c r="Q69" s="44"/>
      <c r="R69" s="44"/>
    </row>
    <row r="70" spans="1:18" x14ac:dyDescent="0.25">
      <c r="A70" s="13">
        <v>1</v>
      </c>
      <c r="B70" s="5">
        <v>0.66248910951227302</v>
      </c>
      <c r="C70" s="5">
        <f t="shared" ref="C70:C76" si="8">(B70-0.3055)/0.0108</f>
        <v>33.054547177062318</v>
      </c>
      <c r="D70" s="3">
        <f t="shared" ref="D70:D76" si="9">(C70/A70)*100</f>
        <v>3305.4547177062318</v>
      </c>
      <c r="L70" s="41"/>
      <c r="M70" s="41"/>
      <c r="N70" s="45"/>
      <c r="O70" s="45"/>
      <c r="P70" s="16"/>
      <c r="Q70" s="46"/>
      <c r="R70" s="46"/>
    </row>
    <row r="71" spans="1:18" x14ac:dyDescent="0.25">
      <c r="A71" s="13">
        <v>2</v>
      </c>
      <c r="B71" s="5">
        <v>0.39164483138241701</v>
      </c>
      <c r="C71" s="5">
        <f t="shared" si="8"/>
        <v>7.9763732761497232</v>
      </c>
      <c r="D71" s="3">
        <f t="shared" si="9"/>
        <v>398.81866380748619</v>
      </c>
      <c r="L71" s="32"/>
      <c r="M71" s="32"/>
      <c r="N71" s="32"/>
      <c r="O71" s="32"/>
      <c r="P71" s="32"/>
      <c r="Q71" s="32"/>
      <c r="R71" s="32"/>
    </row>
    <row r="72" spans="1:18" x14ac:dyDescent="0.25">
      <c r="A72" s="13">
        <v>5</v>
      </c>
      <c r="B72" s="5">
        <v>0.78955609280696404</v>
      </c>
      <c r="C72" s="5">
        <f t="shared" si="8"/>
        <v>44.820008593237411</v>
      </c>
      <c r="D72" s="3">
        <f t="shared" si="9"/>
        <v>896.40017186474824</v>
      </c>
      <c r="L72" s="40"/>
      <c r="M72" s="40"/>
      <c r="N72" s="36"/>
      <c r="O72" s="36"/>
      <c r="P72" s="37"/>
      <c r="Q72" s="38"/>
      <c r="R72" s="33"/>
    </row>
    <row r="73" spans="1:18" x14ac:dyDescent="0.25">
      <c r="A73" s="13">
        <v>10</v>
      </c>
      <c r="B73" s="5">
        <v>0.52811136283446203</v>
      </c>
      <c r="C73" s="5">
        <f t="shared" si="8"/>
        <v>20.612163225413152</v>
      </c>
      <c r="D73" s="3">
        <f t="shared" si="9"/>
        <v>206.12163225413153</v>
      </c>
      <c r="L73" s="40"/>
      <c r="M73" s="40"/>
      <c r="N73" s="36"/>
      <c r="O73" s="36"/>
      <c r="P73" s="37"/>
      <c r="Q73" s="39"/>
      <c r="R73" s="33"/>
    </row>
    <row r="74" spans="1:18" x14ac:dyDescent="0.25">
      <c r="A74" s="13">
        <v>15</v>
      </c>
      <c r="B74" s="5">
        <v>0.65935594665553099</v>
      </c>
      <c r="C74" s="5">
        <f t="shared" si="8"/>
        <v>32.764439505141759</v>
      </c>
      <c r="D74" s="3">
        <f t="shared" si="9"/>
        <v>218.42959670094504</v>
      </c>
      <c r="L74" s="41"/>
      <c r="M74" s="41"/>
      <c r="N74" s="36"/>
      <c r="O74" s="36"/>
      <c r="P74" s="37"/>
      <c r="Q74" s="39"/>
      <c r="R74" s="33"/>
    </row>
    <row r="75" spans="1:18" x14ac:dyDescent="0.25">
      <c r="A75" s="13">
        <v>30</v>
      </c>
      <c r="B75" s="5">
        <v>-0.408355217121676</v>
      </c>
      <c r="C75" s="5">
        <f t="shared" si="8"/>
        <v>-66.097705289044072</v>
      </c>
      <c r="D75" s="3">
        <f t="shared" si="9"/>
        <v>-220.32568429681359</v>
      </c>
      <c r="L75" s="15"/>
      <c r="M75" s="15"/>
      <c r="N75" s="6"/>
      <c r="O75" s="6"/>
      <c r="P75" s="34"/>
      <c r="Q75" s="7"/>
      <c r="R75" s="33"/>
    </row>
    <row r="76" spans="1:18" x14ac:dyDescent="0.25">
      <c r="A76" s="14">
        <v>50</v>
      </c>
      <c r="B76" s="19">
        <v>-0.28128832759898098</v>
      </c>
      <c r="C76" s="19">
        <f t="shared" si="8"/>
        <v>-54.332252555461196</v>
      </c>
      <c r="D76" s="4">
        <f t="shared" si="9"/>
        <v>-108.66450511092238</v>
      </c>
    </row>
    <row r="82" spans="1:18" x14ac:dyDescent="0.25">
      <c r="A82" s="61" t="s">
        <v>11</v>
      </c>
      <c r="B82" s="62"/>
      <c r="C82" s="62"/>
      <c r="D82" s="63"/>
      <c r="L82" s="41"/>
      <c r="M82" s="41"/>
      <c r="N82" s="41"/>
      <c r="O82" s="41"/>
      <c r="P82" s="41"/>
      <c r="Q82" s="41"/>
      <c r="R82" s="41"/>
    </row>
    <row r="83" spans="1:18" x14ac:dyDescent="0.25">
      <c r="A83" s="20" t="s">
        <v>0</v>
      </c>
      <c r="B83" s="21" t="s">
        <v>1</v>
      </c>
      <c r="C83" s="21" t="s">
        <v>3</v>
      </c>
      <c r="D83" s="22" t="s">
        <v>4</v>
      </c>
      <c r="L83" s="40"/>
      <c r="M83" s="40"/>
      <c r="N83" s="40"/>
      <c r="O83" s="40"/>
      <c r="P83" s="32"/>
      <c r="Q83" s="40"/>
      <c r="R83" s="40"/>
    </row>
    <row r="84" spans="1:18" x14ac:dyDescent="0.25">
      <c r="A84" s="13">
        <v>0</v>
      </c>
      <c r="B84" s="5">
        <v>1.19582249132046</v>
      </c>
      <c r="C84" s="2">
        <v>0</v>
      </c>
      <c r="D84" s="12" t="s">
        <v>5</v>
      </c>
      <c r="L84" s="41"/>
      <c r="M84" s="41"/>
      <c r="N84" s="42"/>
      <c r="O84" s="42"/>
      <c r="P84" s="16"/>
      <c r="Q84" s="43"/>
      <c r="R84" s="43"/>
    </row>
    <row r="85" spans="1:18" x14ac:dyDescent="0.25">
      <c r="A85" s="13">
        <v>0.5</v>
      </c>
      <c r="B85" s="5">
        <v>-0.14168854304682901</v>
      </c>
      <c r="C85" s="5">
        <f>(B85-0.2026)/0.0025</f>
        <v>-137.7154172187316</v>
      </c>
      <c r="D85" s="3">
        <f>(C85/A85)*100</f>
        <v>-27543.08344374632</v>
      </c>
      <c r="L85" s="41"/>
      <c r="M85" s="41"/>
      <c r="N85" s="42"/>
      <c r="O85" s="42"/>
      <c r="P85" s="16"/>
      <c r="Q85" s="44"/>
      <c r="R85" s="44"/>
    </row>
    <row r="86" spans="1:18" x14ac:dyDescent="0.25">
      <c r="A86" s="13">
        <v>1</v>
      </c>
      <c r="B86" s="5">
        <v>-1.0781551420497999</v>
      </c>
      <c r="C86" s="5">
        <f t="shared" ref="C86:C92" si="10">(B86-0.2026)/0.0025</f>
        <v>-512.30205681992004</v>
      </c>
      <c r="D86" s="3">
        <f t="shared" ref="D86:D92" si="11">(C86/A86)*100</f>
        <v>-51230.205681992004</v>
      </c>
      <c r="L86" s="41"/>
      <c r="M86" s="41"/>
      <c r="N86" s="45"/>
      <c r="O86" s="45"/>
      <c r="P86" s="16"/>
      <c r="Q86" s="46"/>
      <c r="R86" s="46"/>
    </row>
    <row r="87" spans="1:18" x14ac:dyDescent="0.25">
      <c r="A87" s="13">
        <v>2</v>
      </c>
      <c r="B87" s="5">
        <v>0.65831153161984401</v>
      </c>
      <c r="C87" s="5">
        <f t="shared" si="10"/>
        <v>182.28461264793759</v>
      </c>
      <c r="D87" s="3">
        <f t="shared" si="11"/>
        <v>9114.2306323968805</v>
      </c>
      <c r="L87" s="32"/>
      <c r="M87" s="32"/>
      <c r="N87" s="32"/>
      <c r="O87" s="32"/>
      <c r="P87" s="32"/>
      <c r="Q87" s="32"/>
      <c r="R87" s="32"/>
    </row>
    <row r="88" spans="1:18" x14ac:dyDescent="0.25">
      <c r="A88" s="13">
        <v>5</v>
      </c>
      <c r="B88" s="5">
        <v>0.92602263569295595</v>
      </c>
      <c r="C88" s="5">
        <f t="shared" si="10"/>
        <v>289.36905427718239</v>
      </c>
      <c r="D88" s="3">
        <f t="shared" si="11"/>
        <v>5787.3810855436477</v>
      </c>
      <c r="L88" s="40"/>
      <c r="M88" s="40"/>
      <c r="N88" s="36"/>
      <c r="O88" s="36"/>
      <c r="P88" s="37"/>
      <c r="Q88" s="38"/>
      <c r="R88" s="33"/>
    </row>
    <row r="89" spans="1:18" x14ac:dyDescent="0.25">
      <c r="A89" s="13">
        <v>10</v>
      </c>
      <c r="B89" s="5">
        <v>-0.138555335360838</v>
      </c>
      <c r="C89" s="5">
        <f t="shared" si="10"/>
        <v>-136.46213414433518</v>
      </c>
      <c r="D89" s="3">
        <f t="shared" si="11"/>
        <v>-1364.6213414433519</v>
      </c>
      <c r="L89" s="40"/>
      <c r="M89" s="40"/>
      <c r="N89" s="36"/>
      <c r="O89" s="36"/>
      <c r="P89" s="37"/>
      <c r="Q89" s="39"/>
      <c r="R89" s="33"/>
    </row>
    <row r="90" spans="1:18" x14ac:dyDescent="0.25">
      <c r="A90" s="13">
        <v>15</v>
      </c>
      <c r="B90" s="5">
        <v>-0.27293308935909999</v>
      </c>
      <c r="C90" s="5">
        <f t="shared" si="10"/>
        <v>-190.21323574363998</v>
      </c>
      <c r="D90" s="3">
        <f t="shared" si="11"/>
        <v>-1268.0882382909333</v>
      </c>
      <c r="L90" s="41"/>
      <c r="M90" s="41"/>
      <c r="N90" s="36"/>
      <c r="O90" s="36"/>
      <c r="P90" s="37"/>
      <c r="Q90" s="39"/>
      <c r="R90" s="33"/>
    </row>
    <row r="91" spans="1:18" x14ac:dyDescent="0.25">
      <c r="A91" s="13">
        <v>30</v>
      </c>
      <c r="B91" s="5">
        <v>0.26144467770582902</v>
      </c>
      <c r="C91" s="5">
        <f t="shared" si="10"/>
        <v>23.537871082331606</v>
      </c>
      <c r="D91" s="3">
        <f t="shared" si="11"/>
        <v>78.45957027443869</v>
      </c>
      <c r="L91" s="15"/>
      <c r="M91" s="15"/>
      <c r="N91" s="6"/>
      <c r="O91" s="6"/>
      <c r="P91" s="34"/>
      <c r="Q91" s="7"/>
      <c r="R91" s="33"/>
    </row>
    <row r="92" spans="1:18" x14ac:dyDescent="0.25">
      <c r="A92" s="14">
        <v>50</v>
      </c>
      <c r="B92" s="19">
        <v>0.128111338772496</v>
      </c>
      <c r="C92" s="19">
        <f t="shared" si="10"/>
        <v>-29.795464491001599</v>
      </c>
      <c r="D92" s="4">
        <f t="shared" si="11"/>
        <v>-59.590928982003199</v>
      </c>
    </row>
    <row r="98" spans="1:18" x14ac:dyDescent="0.25">
      <c r="A98" s="61" t="s">
        <v>12</v>
      </c>
      <c r="B98" s="62"/>
      <c r="C98" s="62"/>
      <c r="D98" s="63"/>
      <c r="L98" s="41"/>
      <c r="M98" s="41"/>
      <c r="N98" s="41"/>
      <c r="O98" s="41"/>
      <c r="P98" s="41"/>
      <c r="Q98" s="41"/>
      <c r="R98" s="41"/>
    </row>
    <row r="99" spans="1:18" x14ac:dyDescent="0.25">
      <c r="A99" s="20" t="s">
        <v>0</v>
      </c>
      <c r="B99" s="21" t="s">
        <v>1</v>
      </c>
      <c r="C99" s="21" t="s">
        <v>3</v>
      </c>
      <c r="D99" s="22" t="s">
        <v>4</v>
      </c>
      <c r="L99" s="40"/>
      <c r="M99" s="40"/>
      <c r="N99" s="40"/>
      <c r="O99" s="40"/>
      <c r="P99" s="32"/>
      <c r="Q99" s="40"/>
      <c r="R99" s="40"/>
    </row>
    <row r="100" spans="1:18" x14ac:dyDescent="0.25">
      <c r="A100" s="13">
        <v>0</v>
      </c>
      <c r="B100" s="5">
        <v>1.19791129517076</v>
      </c>
      <c r="C100" s="2">
        <v>0</v>
      </c>
      <c r="D100" s="12" t="s">
        <v>5</v>
      </c>
      <c r="L100" s="41"/>
      <c r="M100" s="41"/>
      <c r="N100" s="42"/>
      <c r="O100" s="42"/>
      <c r="P100" s="16"/>
      <c r="Q100" s="43"/>
      <c r="R100" s="43"/>
    </row>
    <row r="101" spans="1:18" x14ac:dyDescent="0.25">
      <c r="A101" s="13">
        <v>0.5</v>
      </c>
      <c r="B101" s="5">
        <v>0.26040027387014503</v>
      </c>
      <c r="C101" s="5">
        <f>(B101-0.4611)/0.023</f>
        <v>-8.7260750491241303</v>
      </c>
      <c r="D101" s="3">
        <f>(C101/A101)*100</f>
        <v>-1745.215009824826</v>
      </c>
      <c r="L101" s="41"/>
      <c r="M101" s="41"/>
      <c r="N101" s="42"/>
      <c r="O101" s="42"/>
      <c r="P101" s="16"/>
      <c r="Q101" s="44"/>
      <c r="R101" s="44"/>
    </row>
    <row r="102" spans="1:18" x14ac:dyDescent="0.25">
      <c r="A102" s="13">
        <v>1</v>
      </c>
      <c r="B102" s="5">
        <v>0.52915576684560595</v>
      </c>
      <c r="C102" s="5">
        <f t="shared" ref="C102:C108" si="12">(B102-0.4611)/0.023</f>
        <v>2.9589463845915627</v>
      </c>
      <c r="D102" s="3">
        <f t="shared" ref="D102:D108" si="13">(C102/A102)*100</f>
        <v>295.89463845915628</v>
      </c>
      <c r="L102" s="41"/>
      <c r="M102" s="41"/>
      <c r="N102" s="45"/>
      <c r="O102" s="45"/>
      <c r="P102" s="16"/>
      <c r="Q102" s="46"/>
      <c r="R102" s="46"/>
    </row>
    <row r="103" spans="1:18" x14ac:dyDescent="0.25">
      <c r="A103" s="13">
        <v>2</v>
      </c>
      <c r="B103" s="5">
        <v>-1.21253292988201</v>
      </c>
      <c r="C103" s="5">
        <f t="shared" si="12"/>
        <v>-72.766649125304781</v>
      </c>
      <c r="D103" s="3">
        <f t="shared" si="13"/>
        <v>-3638.3324562652392</v>
      </c>
      <c r="L103" s="32"/>
      <c r="M103" s="32"/>
      <c r="N103" s="32"/>
      <c r="O103" s="32"/>
      <c r="P103" s="32"/>
      <c r="Q103" s="32"/>
      <c r="R103" s="32"/>
    </row>
    <row r="104" spans="1:18" x14ac:dyDescent="0.25">
      <c r="A104" s="13">
        <v>5</v>
      </c>
      <c r="B104" s="5">
        <v>0.66040033544090904</v>
      </c>
      <c r="C104" s="5">
        <f t="shared" si="12"/>
        <v>8.6652319756916967</v>
      </c>
      <c r="D104" s="3">
        <f t="shared" si="13"/>
        <v>173.30463951383393</v>
      </c>
      <c r="L104" s="40"/>
      <c r="M104" s="40"/>
      <c r="N104" s="36"/>
      <c r="O104" s="36"/>
      <c r="P104" s="37"/>
      <c r="Q104" s="38"/>
      <c r="R104" s="33"/>
    </row>
    <row r="105" spans="1:18" x14ac:dyDescent="0.25">
      <c r="A105" s="13">
        <v>10</v>
      </c>
      <c r="B105" s="5">
        <v>0.39582244284560703</v>
      </c>
      <c r="C105" s="5">
        <f t="shared" si="12"/>
        <v>-2.8381546588866517</v>
      </c>
      <c r="D105" s="3">
        <f t="shared" si="13"/>
        <v>-28.38154658886652</v>
      </c>
      <c r="L105" s="40"/>
      <c r="M105" s="40"/>
      <c r="N105" s="36"/>
      <c r="O105" s="36"/>
      <c r="P105" s="37"/>
      <c r="Q105" s="39"/>
      <c r="R105" s="33"/>
    </row>
    <row r="106" spans="1:18" x14ac:dyDescent="0.25">
      <c r="A106" s="13">
        <v>15</v>
      </c>
      <c r="B106" s="5">
        <v>0.25935588129294701</v>
      </c>
      <c r="C106" s="5">
        <f t="shared" si="12"/>
        <v>-8.7714834220457831</v>
      </c>
      <c r="D106" s="3">
        <f t="shared" si="13"/>
        <v>-58.476556146971895</v>
      </c>
      <c r="L106" s="41"/>
      <c r="M106" s="41"/>
      <c r="N106" s="36"/>
      <c r="O106" s="36"/>
      <c r="P106" s="37"/>
      <c r="Q106" s="39"/>
      <c r="R106" s="33"/>
    </row>
    <row r="107" spans="1:18" x14ac:dyDescent="0.25">
      <c r="A107" s="13">
        <v>30</v>
      </c>
      <c r="B107" s="5">
        <v>0.79268928555962204</v>
      </c>
      <c r="C107" s="5">
        <f t="shared" si="12"/>
        <v>14.416925459114001</v>
      </c>
      <c r="D107" s="3">
        <f t="shared" si="13"/>
        <v>48.056418197046668</v>
      </c>
      <c r="L107" s="15"/>
      <c r="M107" s="15"/>
      <c r="N107" s="6"/>
      <c r="O107" s="6"/>
      <c r="P107" s="34"/>
      <c r="Q107" s="7"/>
      <c r="R107" s="33"/>
    </row>
    <row r="108" spans="1:18" x14ac:dyDescent="0.25">
      <c r="A108" s="14">
        <v>50</v>
      </c>
      <c r="B108" s="19">
        <v>-1.34482182741237</v>
      </c>
      <c r="C108" s="19">
        <f t="shared" si="12"/>
        <v>-78.518340322276956</v>
      </c>
      <c r="D108" s="4">
        <f t="shared" si="13"/>
        <v>-157.03668064455391</v>
      </c>
    </row>
  </sheetData>
  <mergeCells count="8">
    <mergeCell ref="M2:Y2"/>
    <mergeCell ref="A18:D18"/>
    <mergeCell ref="A1:D1"/>
    <mergeCell ref="A98:D98"/>
    <mergeCell ref="A82:D82"/>
    <mergeCell ref="A66:D66"/>
    <mergeCell ref="A50:D50"/>
    <mergeCell ref="A34:D34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abSelected="1" topLeftCell="A4" workbookViewId="0">
      <selection activeCell="M30" sqref="M30"/>
    </sheetView>
  </sheetViews>
  <sheetFormatPr defaultRowHeight="15" x14ac:dyDescent="0.25"/>
  <cols>
    <col min="1" max="1" width="13.42578125" style="1" customWidth="1"/>
    <col min="2" max="2" width="13.28515625" style="1" customWidth="1"/>
    <col min="3" max="3" width="12.42578125" style="1" customWidth="1"/>
    <col min="4" max="4" width="15.28515625" style="1" customWidth="1"/>
    <col min="5" max="10" width="9.140625" style="1"/>
    <col min="11" max="11" width="3.5703125" style="1" customWidth="1"/>
    <col min="12" max="12" width="9.140625" style="1"/>
    <col min="13" max="13" width="17.85546875" style="1" bestFit="1" customWidth="1"/>
    <col min="14" max="14" width="11.7109375" style="1" customWidth="1"/>
    <col min="15" max="15" width="14" style="1" customWidth="1"/>
    <col min="16" max="16" width="15.140625" style="1" customWidth="1"/>
    <col min="17" max="17" width="10.28515625" style="1" customWidth="1"/>
    <col min="18" max="18" width="12" style="1" customWidth="1"/>
    <col min="19" max="16384" width="9.140625" style="1"/>
  </cols>
  <sheetData>
    <row r="1" spans="1:18" x14ac:dyDescent="0.25">
      <c r="A1" s="61" t="s">
        <v>27</v>
      </c>
      <c r="B1" s="62"/>
      <c r="C1" s="62"/>
      <c r="D1" s="63"/>
      <c r="L1" s="61" t="s">
        <v>13</v>
      </c>
      <c r="M1" s="62"/>
      <c r="N1" s="62"/>
      <c r="O1" s="62"/>
      <c r="P1" s="62"/>
      <c r="Q1" s="62"/>
      <c r="R1" s="62"/>
    </row>
    <row r="2" spans="1:18" x14ac:dyDescent="0.25">
      <c r="A2" s="20" t="s">
        <v>0</v>
      </c>
      <c r="B2" s="21" t="s">
        <v>1</v>
      </c>
      <c r="C2" s="21" t="s">
        <v>3</v>
      </c>
      <c r="D2" s="22" t="s">
        <v>4</v>
      </c>
      <c r="L2" s="74" t="s">
        <v>14</v>
      </c>
      <c r="M2" s="75"/>
      <c r="N2" s="75" t="s">
        <v>25</v>
      </c>
      <c r="O2" s="75"/>
      <c r="P2" s="51" t="s">
        <v>15</v>
      </c>
      <c r="Q2" s="75" t="s">
        <v>16</v>
      </c>
      <c r="R2" s="76"/>
    </row>
    <row r="3" spans="1:18" x14ac:dyDescent="0.25">
      <c r="A3" s="13">
        <v>0</v>
      </c>
      <c r="B3" s="5">
        <v>8.8784611623827203</v>
      </c>
      <c r="C3" s="52">
        <v>0</v>
      </c>
      <c r="D3" s="12" t="s">
        <v>5</v>
      </c>
      <c r="L3" s="64" t="s">
        <v>17</v>
      </c>
      <c r="M3" s="65"/>
      <c r="N3" s="66">
        <v>19.97</v>
      </c>
      <c r="O3" s="66"/>
      <c r="P3" s="5">
        <v>0.16</v>
      </c>
      <c r="Q3" s="77" t="s">
        <v>18</v>
      </c>
      <c r="R3" s="78"/>
    </row>
    <row r="4" spans="1:18" x14ac:dyDescent="0.25">
      <c r="A4" s="13">
        <v>0.5</v>
      </c>
      <c r="B4" s="5">
        <v>215.473139165421</v>
      </c>
      <c r="C4" s="5">
        <f>(B4-1831.9)/352.34</f>
        <v>-4.5876904718016105</v>
      </c>
      <c r="D4" s="3">
        <f t="shared" ref="D4:D10" si="0">(C4/A4)*100</f>
        <v>-917.53809436032213</v>
      </c>
      <c r="L4" s="69" t="s">
        <v>19</v>
      </c>
      <c r="M4" s="70"/>
      <c r="N4" s="71">
        <v>5.63</v>
      </c>
      <c r="O4" s="71"/>
      <c r="P4" s="19">
        <v>0.67</v>
      </c>
      <c r="Q4" s="72">
        <v>0.1507</v>
      </c>
      <c r="R4" s="73"/>
    </row>
    <row r="5" spans="1:18" x14ac:dyDescent="0.25">
      <c r="A5" s="13">
        <v>1</v>
      </c>
      <c r="B5" s="5">
        <v>475.43760781132403</v>
      </c>
      <c r="C5" s="5">
        <f t="shared" ref="C5:C10" si="1">(B5-1831.9)/352.34</f>
        <v>-3.8498677192163138</v>
      </c>
      <c r="D5" s="3">
        <f t="shared" si="0"/>
        <v>-384.98677192163137</v>
      </c>
      <c r="L5" s="50"/>
      <c r="M5" s="51"/>
      <c r="N5" s="51" t="s">
        <v>21</v>
      </c>
      <c r="O5" s="51" t="s">
        <v>22</v>
      </c>
      <c r="P5" s="51" t="s">
        <v>23</v>
      </c>
      <c r="Q5" s="85" t="s">
        <v>24</v>
      </c>
      <c r="R5" s="86"/>
    </row>
    <row r="6" spans="1:18" x14ac:dyDescent="0.25">
      <c r="A6" s="13">
        <v>5</v>
      </c>
      <c r="B6" s="5">
        <v>12013.3365497799</v>
      </c>
      <c r="C6" s="5">
        <f t="shared" si="1"/>
        <v>28.896624140829601</v>
      </c>
      <c r="D6" s="3">
        <f t="shared" si="0"/>
        <v>577.93248281659203</v>
      </c>
      <c r="L6" s="79" t="s">
        <v>17</v>
      </c>
      <c r="M6" s="80"/>
      <c r="N6" s="6">
        <v>2092.8164887590901</v>
      </c>
      <c r="O6" s="6">
        <f>N6-0</f>
        <v>2092.8164887590901</v>
      </c>
      <c r="P6" s="34">
        <f>((((O6-1831.9)/352.34)))*10</f>
        <v>7.4052474530024988</v>
      </c>
      <c r="Q6" s="81">
        <f>(P6/19.97)*100</f>
        <v>37.081860055095142</v>
      </c>
      <c r="R6" s="82"/>
    </row>
    <row r="7" spans="1:18" x14ac:dyDescent="0.25">
      <c r="A7" s="13">
        <v>10</v>
      </c>
      <c r="B7" s="5">
        <v>3668.6630398280399</v>
      </c>
      <c r="C7" s="5">
        <f t="shared" si="1"/>
        <v>5.2130414935234146</v>
      </c>
      <c r="D7" s="3">
        <f t="shared" si="0"/>
        <v>52.13041493523415</v>
      </c>
      <c r="L7" s="65" t="s">
        <v>19</v>
      </c>
      <c r="M7" s="65"/>
      <c r="N7" s="6">
        <v>14116.8438432188</v>
      </c>
      <c r="O7" s="6">
        <f>N7-26.5</f>
        <v>14090.3438432188</v>
      </c>
      <c r="P7" s="34">
        <f>((((O7-1831.9)/352.34)*20)/1000)/0.1507</f>
        <v>4.6173217133382849</v>
      </c>
      <c r="Q7" s="81">
        <f>(P7/5.63)*100</f>
        <v>82.012819064623173</v>
      </c>
      <c r="R7" s="82"/>
    </row>
    <row r="8" spans="1:18" x14ac:dyDescent="0.25">
      <c r="A8" s="13">
        <v>15</v>
      </c>
      <c r="B8" s="5">
        <v>5907.4585288103699</v>
      </c>
      <c r="C8" s="5">
        <f t="shared" si="1"/>
        <v>11.567118490124226</v>
      </c>
      <c r="D8" s="3">
        <f t="shared" si="0"/>
        <v>77.114123267494833</v>
      </c>
      <c r="L8" s="70" t="s">
        <v>28</v>
      </c>
      <c r="M8" s="70"/>
      <c r="N8" s="53">
        <v>3823.3430110793702</v>
      </c>
      <c r="O8" s="56">
        <f>N8</f>
        <v>3823.3430110793702</v>
      </c>
      <c r="P8" s="19">
        <f>(O8-1831.9)/352.34</f>
        <v>5.6520491885093103</v>
      </c>
      <c r="Q8" s="83">
        <f>(P8/10)*100</f>
        <v>56.520491885093108</v>
      </c>
      <c r="R8" s="84"/>
    </row>
    <row r="9" spans="1:18" x14ac:dyDescent="0.25">
      <c r="A9" s="13">
        <v>30</v>
      </c>
      <c r="B9" s="5">
        <v>12128.0167906353</v>
      </c>
      <c r="C9" s="5">
        <f t="shared" si="1"/>
        <v>29.222105893839192</v>
      </c>
      <c r="D9" s="3">
        <f t="shared" si="0"/>
        <v>97.407019646130649</v>
      </c>
    </row>
    <row r="10" spans="1:18" x14ac:dyDescent="0.25">
      <c r="A10" s="14">
        <v>50</v>
      </c>
      <c r="B10" s="19">
        <v>19523.677913507701</v>
      </c>
      <c r="C10" s="19">
        <f t="shared" si="1"/>
        <v>50.212232257216613</v>
      </c>
      <c r="D10" s="4">
        <f t="shared" si="0"/>
        <v>100.42446451443323</v>
      </c>
      <c r="M10" s="54"/>
      <c r="N10" s="54"/>
    </row>
    <row r="17" spans="1:18" x14ac:dyDescent="0.25">
      <c r="A17" s="61" t="s">
        <v>12</v>
      </c>
      <c r="B17" s="62"/>
      <c r="C17" s="62"/>
      <c r="D17" s="63"/>
      <c r="L17" s="61" t="s">
        <v>13</v>
      </c>
      <c r="M17" s="62"/>
      <c r="N17" s="62"/>
      <c r="O17" s="62"/>
      <c r="P17" s="62"/>
      <c r="Q17" s="62"/>
      <c r="R17" s="63"/>
    </row>
    <row r="18" spans="1:18" x14ac:dyDescent="0.25">
      <c r="A18" s="20" t="s">
        <v>0</v>
      </c>
      <c r="B18" s="21" t="s">
        <v>1</v>
      </c>
      <c r="C18" s="21" t="s">
        <v>3</v>
      </c>
      <c r="D18" s="22" t="s">
        <v>4</v>
      </c>
      <c r="L18" s="74" t="s">
        <v>14</v>
      </c>
      <c r="M18" s="75"/>
      <c r="N18" s="75" t="s">
        <v>26</v>
      </c>
      <c r="O18" s="75"/>
      <c r="P18" s="51" t="s">
        <v>15</v>
      </c>
      <c r="Q18" s="75" t="s">
        <v>16</v>
      </c>
      <c r="R18" s="76"/>
    </row>
    <row r="19" spans="1:18" x14ac:dyDescent="0.25">
      <c r="A19" s="13">
        <v>0</v>
      </c>
      <c r="B19" s="5">
        <v>1.4416014873295599</v>
      </c>
      <c r="C19" s="52">
        <v>0</v>
      </c>
      <c r="D19" s="12" t="s">
        <v>5</v>
      </c>
      <c r="L19" s="64" t="s">
        <v>17</v>
      </c>
      <c r="M19" s="65"/>
      <c r="N19" s="66">
        <v>19.97</v>
      </c>
      <c r="O19" s="66"/>
      <c r="P19" s="5">
        <v>0.16</v>
      </c>
      <c r="Q19" s="77" t="s">
        <v>18</v>
      </c>
      <c r="R19" s="78"/>
    </row>
    <row r="20" spans="1:18" x14ac:dyDescent="0.25">
      <c r="A20" s="13">
        <v>0.5</v>
      </c>
      <c r="B20" s="5">
        <v>-0.96884326255403896</v>
      </c>
      <c r="C20" s="5">
        <f>(B20-1.0916)/0.2403</f>
        <v>-8.5744621829131855</v>
      </c>
      <c r="D20" s="3">
        <f t="shared" ref="D20:D26" si="2">(C20/A20)*100</f>
        <v>-1714.8924365826372</v>
      </c>
      <c r="L20" s="69" t="s">
        <v>19</v>
      </c>
      <c r="M20" s="70"/>
      <c r="N20" s="71">
        <v>5.63</v>
      </c>
      <c r="O20" s="71"/>
      <c r="P20" s="19">
        <v>0.67</v>
      </c>
      <c r="Q20" s="72">
        <v>0.1507</v>
      </c>
      <c r="R20" s="73"/>
    </row>
    <row r="21" spans="1:18" x14ac:dyDescent="0.25">
      <c r="A21" s="13">
        <v>1</v>
      </c>
      <c r="B21" s="5">
        <v>2.1072240095688</v>
      </c>
      <c r="C21" s="5">
        <f t="shared" ref="C21:C26" si="3">(B21-1.0916)/0.2403</f>
        <v>4.2264836020341239</v>
      </c>
      <c r="D21" s="3">
        <f t="shared" si="2"/>
        <v>422.64836020341238</v>
      </c>
      <c r="L21" s="50"/>
      <c r="M21" s="51"/>
      <c r="N21" s="51" t="s">
        <v>21</v>
      </c>
      <c r="O21" s="51" t="s">
        <v>22</v>
      </c>
      <c r="P21" s="51" t="s">
        <v>23</v>
      </c>
      <c r="Q21" s="85" t="s">
        <v>24</v>
      </c>
      <c r="R21" s="86"/>
    </row>
    <row r="22" spans="1:18" x14ac:dyDescent="0.25">
      <c r="A22" s="13">
        <v>5</v>
      </c>
      <c r="B22" s="5">
        <v>5.4353371948799101</v>
      </c>
      <c r="C22" s="5">
        <f t="shared" si="3"/>
        <v>18.076309591676697</v>
      </c>
      <c r="D22" s="3">
        <f t="shared" si="2"/>
        <v>361.52619183353397</v>
      </c>
      <c r="L22" s="79" t="s">
        <v>17</v>
      </c>
      <c r="M22" s="80"/>
      <c r="N22" s="6">
        <v>1.0332462195982799</v>
      </c>
      <c r="O22" s="6">
        <f>N22-0</f>
        <v>1.0332462195982799</v>
      </c>
      <c r="P22" s="34">
        <f>((((O22-1.0916)/0.2403)))*10</f>
        <v>-2.4283720516737413</v>
      </c>
      <c r="Q22" s="81">
        <f>(P22/19.97)*100</f>
        <v>-12.16010040898218</v>
      </c>
      <c r="R22" s="82"/>
    </row>
    <row r="23" spans="1:18" x14ac:dyDescent="0.25">
      <c r="A23" s="13">
        <v>10</v>
      </c>
      <c r="B23" s="5">
        <v>1.9738905847979999</v>
      </c>
      <c r="C23" s="5">
        <f t="shared" si="3"/>
        <v>3.6716212434373698</v>
      </c>
      <c r="D23" s="3">
        <f t="shared" si="2"/>
        <v>36.716212434373695</v>
      </c>
      <c r="L23" s="64" t="s">
        <v>19</v>
      </c>
      <c r="M23" s="65"/>
      <c r="N23" s="6">
        <v>8.2207186290730991</v>
      </c>
      <c r="O23" s="6">
        <f>N23-0</f>
        <v>8.2207186290730991</v>
      </c>
      <c r="P23" s="34">
        <f>((((O23-1.0916)/0.2403)*20)/1000)/0.1507</f>
        <v>3.937302784852875</v>
      </c>
      <c r="Q23" s="81">
        <f>(P23/5.63)*100</f>
        <v>69.934330103958715</v>
      </c>
      <c r="R23" s="82"/>
    </row>
    <row r="24" spans="1:18" x14ac:dyDescent="0.25">
      <c r="A24" s="13">
        <v>15</v>
      </c>
      <c r="B24" s="5">
        <v>4.38433529994112</v>
      </c>
      <c r="C24" s="5">
        <f t="shared" si="3"/>
        <v>13.702602163716689</v>
      </c>
      <c r="D24" s="3">
        <f t="shared" si="2"/>
        <v>91.350681091444599</v>
      </c>
      <c r="L24" s="69" t="s">
        <v>28</v>
      </c>
      <c r="M24" s="70"/>
      <c r="N24" s="53">
        <v>1.8374239278357101</v>
      </c>
      <c r="O24" s="53">
        <f>N24</f>
        <v>1.8374239278357101</v>
      </c>
      <c r="P24" s="19">
        <f>(O24-1.0916)/0.2403</f>
        <v>3.1037200492538917</v>
      </c>
      <c r="Q24" s="83">
        <f>(P24/10)*100</f>
        <v>31.037200492538918</v>
      </c>
      <c r="R24" s="84"/>
    </row>
    <row r="25" spans="1:18" x14ac:dyDescent="0.25">
      <c r="A25" s="13">
        <v>30</v>
      </c>
      <c r="B25" s="5">
        <v>7.4436934033824098</v>
      </c>
      <c r="C25" s="5">
        <f t="shared" si="3"/>
        <v>26.434013330763253</v>
      </c>
      <c r="D25" s="3">
        <f t="shared" si="2"/>
        <v>88.113377769210842</v>
      </c>
      <c r="L25" s="57"/>
      <c r="M25" s="57"/>
      <c r="N25" s="54"/>
    </row>
    <row r="26" spans="1:18" x14ac:dyDescent="0.25">
      <c r="A26" s="14">
        <v>50</v>
      </c>
      <c r="B26" s="19">
        <v>13.713498924844499</v>
      </c>
      <c r="C26" s="19">
        <f t="shared" si="3"/>
        <v>52.525588534517262</v>
      </c>
      <c r="D26" s="4">
        <f t="shared" si="2"/>
        <v>105.05117706903452</v>
      </c>
    </row>
    <row r="28" spans="1:18" x14ac:dyDescent="0.25">
      <c r="M28" s="54"/>
    </row>
    <row r="32" spans="1:18" x14ac:dyDescent="0.25">
      <c r="A32" s="61" t="s">
        <v>37</v>
      </c>
      <c r="B32" s="62"/>
      <c r="C32" s="62"/>
      <c r="D32" s="63"/>
      <c r="L32" s="61" t="s">
        <v>13</v>
      </c>
      <c r="M32" s="62"/>
      <c r="N32" s="62"/>
      <c r="O32" s="62"/>
      <c r="P32" s="62"/>
      <c r="Q32" s="62"/>
      <c r="R32" s="63"/>
    </row>
    <row r="33" spans="1:18" x14ac:dyDescent="0.25">
      <c r="A33" s="20" t="s">
        <v>0</v>
      </c>
      <c r="B33" s="21" t="s">
        <v>1</v>
      </c>
      <c r="C33" s="21" t="s">
        <v>3</v>
      </c>
      <c r="D33" s="22" t="s">
        <v>4</v>
      </c>
      <c r="L33" s="74" t="s">
        <v>14</v>
      </c>
      <c r="M33" s="75"/>
      <c r="N33" s="75" t="s">
        <v>25</v>
      </c>
      <c r="O33" s="75"/>
      <c r="P33" s="51" t="s">
        <v>15</v>
      </c>
      <c r="Q33" s="75" t="s">
        <v>16</v>
      </c>
      <c r="R33" s="76"/>
    </row>
    <row r="34" spans="1:18" x14ac:dyDescent="0.25">
      <c r="A34" s="13">
        <v>0</v>
      </c>
      <c r="B34" s="5">
        <v>-0.42715447610449198</v>
      </c>
      <c r="C34" s="52">
        <v>0</v>
      </c>
      <c r="D34" s="12" t="s">
        <v>5</v>
      </c>
      <c r="L34" s="64" t="s">
        <v>17</v>
      </c>
      <c r="M34" s="65"/>
      <c r="N34" s="66">
        <v>19.97</v>
      </c>
      <c r="O34" s="66"/>
      <c r="P34" s="5">
        <v>0.16</v>
      </c>
      <c r="Q34" s="77" t="s">
        <v>18</v>
      </c>
      <c r="R34" s="78"/>
    </row>
    <row r="35" spans="1:18" x14ac:dyDescent="0.25">
      <c r="A35" s="13">
        <v>0.5</v>
      </c>
      <c r="B35" s="5">
        <v>0.24368989016811199</v>
      </c>
      <c r="C35" s="5">
        <f>(B35-0.3203)/0.0841</f>
        <v>-0.91094066387500583</v>
      </c>
      <c r="D35" s="3">
        <f t="shared" ref="D35:D41" si="4">(C35/A35)*100</f>
        <v>-182.18813277500118</v>
      </c>
      <c r="L35" s="69" t="s">
        <v>19</v>
      </c>
      <c r="M35" s="70"/>
      <c r="N35" s="71">
        <v>5.63</v>
      </c>
      <c r="O35" s="71"/>
      <c r="P35" s="19">
        <v>0.67</v>
      </c>
      <c r="Q35" s="72">
        <v>0.1507</v>
      </c>
      <c r="R35" s="73"/>
    </row>
    <row r="36" spans="1:18" x14ac:dyDescent="0.25">
      <c r="A36" s="13">
        <v>1</v>
      </c>
      <c r="B36" s="5">
        <v>0.90722364568567904</v>
      </c>
      <c r="C36" s="5">
        <f t="shared" ref="C36:C41" si="5">(B36-0.3203)/0.0841</f>
        <v>6.9788780699842929</v>
      </c>
      <c r="D36" s="3">
        <f t="shared" si="4"/>
        <v>697.88780699842926</v>
      </c>
      <c r="L36" s="50"/>
      <c r="M36" s="51"/>
      <c r="N36" s="51" t="s">
        <v>21</v>
      </c>
      <c r="O36" s="51" t="s">
        <v>22</v>
      </c>
      <c r="P36" s="51" t="s">
        <v>23</v>
      </c>
      <c r="Q36" s="85" t="s">
        <v>24</v>
      </c>
      <c r="R36" s="86"/>
    </row>
    <row r="37" spans="1:18" x14ac:dyDescent="0.25">
      <c r="A37" s="13">
        <v>5</v>
      </c>
      <c r="B37" s="5">
        <v>0.63637918324799003</v>
      </c>
      <c r="C37" s="5">
        <f t="shared" si="5"/>
        <v>3.7583731658500605</v>
      </c>
      <c r="D37" s="3">
        <f t="shared" si="4"/>
        <v>75.167463317001221</v>
      </c>
      <c r="L37" s="79" t="s">
        <v>17</v>
      </c>
      <c r="M37" s="80"/>
      <c r="N37" s="6">
        <v>0.63742368120661796</v>
      </c>
      <c r="O37" s="6">
        <f>N37-0</f>
        <v>0.63742368120661796</v>
      </c>
      <c r="P37" s="34">
        <f>((((O37-0.3203)/0.0841)))*10</f>
        <v>37.707928799835678</v>
      </c>
      <c r="Q37" s="81">
        <f>(P37/19.97)*100</f>
        <v>188.82287831665337</v>
      </c>
      <c r="R37" s="82"/>
    </row>
    <row r="38" spans="1:18" x14ac:dyDescent="0.25">
      <c r="A38" s="13">
        <v>10</v>
      </c>
      <c r="B38" s="5">
        <v>0.91453439119167901</v>
      </c>
      <c r="C38" s="5">
        <f t="shared" si="5"/>
        <v>7.0658072674397028</v>
      </c>
      <c r="D38" s="3">
        <f t="shared" si="4"/>
        <v>70.658072674397033</v>
      </c>
      <c r="L38" s="64" t="s">
        <v>19</v>
      </c>
      <c r="M38" s="65"/>
      <c r="N38" s="6">
        <v>1.1697128008996101</v>
      </c>
      <c r="O38" s="6">
        <f>N38-0.9</f>
        <v>0.26971280089961003</v>
      </c>
      <c r="P38" s="34">
        <f>((((O38-0.3203)/0.0841)*20)/1000)/0.1507</f>
        <v>-7.9829127331099259E-2</v>
      </c>
      <c r="Q38" s="81">
        <f>(P38/5.63)*100</f>
        <v>-1.4179241089005197</v>
      </c>
      <c r="R38" s="82"/>
    </row>
    <row r="39" spans="1:18" x14ac:dyDescent="0.25">
      <c r="A39" s="13">
        <v>15</v>
      </c>
      <c r="B39" s="5">
        <v>3.17702418670169</v>
      </c>
      <c r="C39" s="5">
        <f t="shared" si="5"/>
        <v>33.968182957213912</v>
      </c>
      <c r="D39" s="3">
        <f t="shared" si="4"/>
        <v>226.45455304809278</v>
      </c>
      <c r="L39" s="69" t="s">
        <v>28</v>
      </c>
      <c r="M39" s="70"/>
      <c r="N39" s="53">
        <v>0.77284575255975996</v>
      </c>
      <c r="O39" s="53">
        <f>N39</f>
        <v>0.77284575255975996</v>
      </c>
      <c r="P39" s="19">
        <f>(O39-0.3203)/0.0841</f>
        <v>5.3810434311505349</v>
      </c>
      <c r="Q39" s="83">
        <f>(P39/10)*100</f>
        <v>53.810434311505354</v>
      </c>
      <c r="R39" s="84"/>
    </row>
    <row r="40" spans="1:18" x14ac:dyDescent="0.25">
      <c r="A40" s="13">
        <v>30</v>
      </c>
      <c r="B40" s="5">
        <v>1.7103569916220001</v>
      </c>
      <c r="C40" s="5">
        <f t="shared" si="5"/>
        <v>16.528620590035672</v>
      </c>
      <c r="D40" s="3">
        <f t="shared" si="4"/>
        <v>55.095401966785573</v>
      </c>
    </row>
    <row r="41" spans="1:18" x14ac:dyDescent="0.25">
      <c r="A41" s="14">
        <v>50</v>
      </c>
      <c r="B41" s="19">
        <v>4.7770249858400202</v>
      </c>
      <c r="C41" s="19">
        <f t="shared" si="5"/>
        <v>52.993162732937229</v>
      </c>
      <c r="D41" s="4">
        <f t="shared" si="4"/>
        <v>105.98632546587446</v>
      </c>
    </row>
    <row r="47" spans="1:18" x14ac:dyDescent="0.25">
      <c r="A47" s="61" t="s">
        <v>38</v>
      </c>
      <c r="B47" s="62"/>
      <c r="C47" s="62"/>
      <c r="D47" s="63"/>
      <c r="L47" s="61" t="s">
        <v>13</v>
      </c>
      <c r="M47" s="62"/>
      <c r="N47" s="62"/>
      <c r="O47" s="62"/>
      <c r="P47" s="62"/>
      <c r="Q47" s="62"/>
      <c r="R47" s="63"/>
    </row>
    <row r="48" spans="1:18" x14ac:dyDescent="0.25">
      <c r="A48" s="20" t="s">
        <v>0</v>
      </c>
      <c r="B48" s="21" t="s">
        <v>1</v>
      </c>
      <c r="C48" s="21" t="s">
        <v>3</v>
      </c>
      <c r="D48" s="22" t="s">
        <v>4</v>
      </c>
      <c r="L48" s="74" t="s">
        <v>14</v>
      </c>
      <c r="M48" s="75"/>
      <c r="N48" s="75" t="s">
        <v>25</v>
      </c>
      <c r="O48" s="75"/>
      <c r="P48" s="51" t="s">
        <v>15</v>
      </c>
      <c r="Q48" s="75" t="s">
        <v>16</v>
      </c>
      <c r="R48" s="76"/>
    </row>
    <row r="49" spans="1:18" x14ac:dyDescent="0.25">
      <c r="A49" s="13">
        <v>0</v>
      </c>
      <c r="B49" s="5">
        <v>-0.95839912105768199</v>
      </c>
      <c r="C49" s="52">
        <v>0</v>
      </c>
      <c r="D49" s="12" t="s">
        <v>5</v>
      </c>
      <c r="L49" s="64" t="s">
        <v>17</v>
      </c>
      <c r="M49" s="65"/>
      <c r="N49" s="66">
        <v>19.97</v>
      </c>
      <c r="O49" s="66"/>
      <c r="P49" s="5">
        <v>0.16</v>
      </c>
      <c r="Q49" s="77" t="s">
        <v>18</v>
      </c>
      <c r="R49" s="78"/>
    </row>
    <row r="50" spans="1:18" x14ac:dyDescent="0.25">
      <c r="A50" s="13">
        <v>0.5</v>
      </c>
      <c r="B50" s="5">
        <v>-0.29277667736470198</v>
      </c>
      <c r="C50" s="5">
        <f>(B50-0.4995)/0.0557</f>
        <v>-14.223997798289084</v>
      </c>
      <c r="D50" s="3">
        <f t="shared" ref="D50:D56" si="6">(C50/A50)*100</f>
        <v>-2844.7995596578166</v>
      </c>
      <c r="L50" s="69" t="s">
        <v>19</v>
      </c>
      <c r="M50" s="70"/>
      <c r="N50" s="71">
        <v>5.63</v>
      </c>
      <c r="O50" s="71"/>
      <c r="P50" s="19">
        <v>0.67</v>
      </c>
      <c r="Q50" s="72">
        <v>0.1507</v>
      </c>
      <c r="R50" s="73"/>
    </row>
    <row r="51" spans="1:18" x14ac:dyDescent="0.25">
      <c r="A51" s="13">
        <v>1</v>
      </c>
      <c r="B51" s="5">
        <v>-0.55735467843140696</v>
      </c>
      <c r="C51" s="5">
        <f t="shared" ref="C51:C56" si="7">(B51-0.4995)/0.0557</f>
        <v>-18.974051677404077</v>
      </c>
      <c r="D51" s="3">
        <f t="shared" si="6"/>
        <v>-1897.4051677404077</v>
      </c>
      <c r="L51" s="50"/>
      <c r="M51" s="51"/>
      <c r="N51" s="51" t="s">
        <v>21</v>
      </c>
      <c r="O51" s="51" t="s">
        <v>22</v>
      </c>
      <c r="P51" s="51" t="s">
        <v>23</v>
      </c>
      <c r="Q51" s="85" t="s">
        <v>24</v>
      </c>
      <c r="R51" s="86"/>
    </row>
    <row r="52" spans="1:18" x14ac:dyDescent="0.25">
      <c r="A52" s="13">
        <v>5</v>
      </c>
      <c r="B52" s="5">
        <v>0.111401030029585</v>
      </c>
      <c r="C52" s="5">
        <f t="shared" si="7"/>
        <v>-6.967665529091831</v>
      </c>
      <c r="D52" s="3">
        <f t="shared" si="6"/>
        <v>-139.35331058183661</v>
      </c>
      <c r="L52" s="79" t="s">
        <v>17</v>
      </c>
      <c r="M52" s="80"/>
      <c r="N52" s="6">
        <v>0.90931235637807395</v>
      </c>
      <c r="O52" s="6">
        <f>N52-0</f>
        <v>0.90931235637807395</v>
      </c>
      <c r="P52" s="34">
        <f>((((O52-0.4995)/0.0557)))*10</f>
        <v>73.574929331790656</v>
      </c>
      <c r="Q52" s="81">
        <f>(P52/19.97)*100</f>
        <v>368.42728759033878</v>
      </c>
      <c r="R52" s="82"/>
    </row>
    <row r="53" spans="1:18" x14ac:dyDescent="0.25">
      <c r="A53" s="13">
        <v>10</v>
      </c>
      <c r="B53" s="5">
        <v>-0.15526576351195601</v>
      </c>
      <c r="C53" s="5">
        <f t="shared" si="7"/>
        <v>-11.755220170771203</v>
      </c>
      <c r="D53" s="3">
        <f t="shared" si="6"/>
        <v>-117.55220170771203</v>
      </c>
      <c r="L53" s="64" t="s">
        <v>19</v>
      </c>
      <c r="M53" s="65"/>
      <c r="N53" s="6">
        <v>0.90304608931598096</v>
      </c>
      <c r="O53" s="6">
        <f>N53-1.6</f>
        <v>-0.69695391068401913</v>
      </c>
      <c r="P53" s="34">
        <f>((((O53-0.4995)/0.0557)*20)/1000)/0.1507</f>
        <v>-2.8507394235256869</v>
      </c>
      <c r="Q53" s="81">
        <f>(P53/5.63)*100</f>
        <v>-50.634803259781293</v>
      </c>
      <c r="R53" s="82"/>
    </row>
    <row r="54" spans="1:18" x14ac:dyDescent="0.25">
      <c r="A54" s="13">
        <v>15</v>
      </c>
      <c r="B54" s="5">
        <v>0.63324616940299805</v>
      </c>
      <c r="C54" s="5">
        <f t="shared" si="7"/>
        <v>2.4011879605565181</v>
      </c>
      <c r="D54" s="3">
        <f t="shared" si="6"/>
        <v>16.007919737043455</v>
      </c>
      <c r="L54" s="69" t="s">
        <v>28</v>
      </c>
      <c r="M54" s="70"/>
      <c r="N54" s="53">
        <v>1.57911242722791</v>
      </c>
      <c r="O54" s="53">
        <f>N54</f>
        <v>1.57911242722791</v>
      </c>
      <c r="P54" s="19">
        <f>(O54-0.4995)/0.0557</f>
        <v>19.382628855079172</v>
      </c>
      <c r="Q54" s="83">
        <f>(P54/10)*100</f>
        <v>193.8262885507917</v>
      </c>
      <c r="R54" s="84"/>
    </row>
    <row r="55" spans="1:18" x14ac:dyDescent="0.25">
      <c r="A55" s="13">
        <v>30</v>
      </c>
      <c r="B55" s="5">
        <v>1.31557888640632</v>
      </c>
      <c r="C55" s="5">
        <f t="shared" si="7"/>
        <v>14.651326506397128</v>
      </c>
      <c r="D55" s="3">
        <f t="shared" si="6"/>
        <v>48.837755021323758</v>
      </c>
    </row>
    <row r="56" spans="1:18" x14ac:dyDescent="0.25">
      <c r="A56" s="14">
        <v>50</v>
      </c>
      <c r="B56" s="19">
        <v>2.1228896949403402</v>
      </c>
      <c r="C56" s="19">
        <f t="shared" si="7"/>
        <v>29.145236893004313</v>
      </c>
      <c r="D56" s="4">
        <f t="shared" si="6"/>
        <v>58.290473786008626</v>
      </c>
      <c r="M56" s="55"/>
    </row>
    <row r="62" spans="1:18" x14ac:dyDescent="0.25">
      <c r="A62" s="61" t="s">
        <v>39</v>
      </c>
      <c r="B62" s="62"/>
      <c r="C62" s="62"/>
      <c r="D62" s="63"/>
      <c r="L62" s="61" t="s">
        <v>13</v>
      </c>
      <c r="M62" s="62"/>
      <c r="N62" s="62"/>
      <c r="O62" s="62"/>
      <c r="P62" s="62"/>
      <c r="Q62" s="62"/>
      <c r="R62" s="63"/>
    </row>
    <row r="63" spans="1:18" x14ac:dyDescent="0.25">
      <c r="A63" s="20" t="s">
        <v>0</v>
      </c>
      <c r="B63" s="21" t="s">
        <v>1</v>
      </c>
      <c r="C63" s="21" t="s">
        <v>3</v>
      </c>
      <c r="D63" s="22" t="s">
        <v>4</v>
      </c>
      <c r="L63" s="74" t="s">
        <v>14</v>
      </c>
      <c r="M63" s="75"/>
      <c r="N63" s="75" t="s">
        <v>25</v>
      </c>
      <c r="O63" s="75"/>
      <c r="P63" s="51" t="s">
        <v>15</v>
      </c>
      <c r="Q63" s="75" t="s">
        <v>16</v>
      </c>
      <c r="R63" s="76"/>
    </row>
    <row r="64" spans="1:18" x14ac:dyDescent="0.25">
      <c r="A64" s="13">
        <v>0</v>
      </c>
      <c r="B64" s="5">
        <v>-2.19324361295479E-2</v>
      </c>
      <c r="C64" s="52">
        <v>0</v>
      </c>
      <c r="D64" s="12" t="s">
        <v>5</v>
      </c>
      <c r="L64" s="64" t="s">
        <v>17</v>
      </c>
      <c r="M64" s="65"/>
      <c r="N64" s="66">
        <v>19.97</v>
      </c>
      <c r="O64" s="66"/>
      <c r="P64" s="5">
        <v>0.16</v>
      </c>
      <c r="Q64" s="77" t="s">
        <v>18</v>
      </c>
      <c r="R64" s="78"/>
    </row>
    <row r="65" spans="1:18" x14ac:dyDescent="0.25">
      <c r="A65" s="13">
        <v>0.5</v>
      </c>
      <c r="B65" s="5">
        <v>0.11035655114704999</v>
      </c>
      <c r="C65" s="5">
        <f>(B65-0.0347)/0.026</f>
        <v>2.9098673518096154</v>
      </c>
      <c r="D65" s="3">
        <f t="shared" ref="D65:D71" si="8">(C65/A65)*100</f>
        <v>581.97347036192309</v>
      </c>
      <c r="L65" s="69" t="s">
        <v>19</v>
      </c>
      <c r="M65" s="70"/>
      <c r="N65" s="71">
        <v>5.63</v>
      </c>
      <c r="O65" s="71"/>
      <c r="P65" s="19">
        <v>0.67</v>
      </c>
      <c r="Q65" s="72">
        <v>0.1507</v>
      </c>
      <c r="R65" s="73"/>
    </row>
    <row r="66" spans="1:18" x14ac:dyDescent="0.25">
      <c r="A66" s="13">
        <v>1</v>
      </c>
      <c r="B66" s="5">
        <v>-1.6323767705602701</v>
      </c>
      <c r="C66" s="5">
        <f t="shared" ref="C66:C71" si="9">(B66-0.0347)/0.026</f>
        <v>-64.118337329241157</v>
      </c>
      <c r="D66" s="3">
        <f t="shared" si="8"/>
        <v>-6411.8337329241158</v>
      </c>
      <c r="L66" s="50"/>
      <c r="M66" s="51"/>
      <c r="N66" s="51" t="s">
        <v>21</v>
      </c>
      <c r="O66" s="51" t="s">
        <v>22</v>
      </c>
      <c r="P66" s="51" t="s">
        <v>23</v>
      </c>
      <c r="Q66" s="85" t="s">
        <v>24</v>
      </c>
      <c r="R66" s="86"/>
    </row>
    <row r="67" spans="1:18" x14ac:dyDescent="0.25">
      <c r="A67" s="13">
        <v>5</v>
      </c>
      <c r="B67" s="5">
        <v>1.4541341254022899</v>
      </c>
      <c r="C67" s="5">
        <f t="shared" si="9"/>
        <v>54.593620207780383</v>
      </c>
      <c r="D67" s="3">
        <f t="shared" si="8"/>
        <v>1091.8724041556077</v>
      </c>
      <c r="L67" s="79" t="s">
        <v>17</v>
      </c>
      <c r="M67" s="80"/>
      <c r="N67" s="6">
        <v>-0.42402129420092199</v>
      </c>
      <c r="O67" s="6">
        <f>N67-0</f>
        <v>-0.42402129420092199</v>
      </c>
      <c r="P67" s="34">
        <f>((((O67-0.0347)/0.026)))*10</f>
        <v>-176.43126700035464</v>
      </c>
      <c r="Q67" s="81">
        <f>(P67/19.97)*100</f>
        <v>-883.48155733777992</v>
      </c>
      <c r="R67" s="82"/>
    </row>
    <row r="68" spans="1:18" x14ac:dyDescent="0.25">
      <c r="A68" s="13">
        <v>10</v>
      </c>
      <c r="B68" s="5">
        <v>0.102001371850953</v>
      </c>
      <c r="C68" s="5">
        <f t="shared" si="9"/>
        <v>2.588514301959731</v>
      </c>
      <c r="D68" s="3">
        <f t="shared" si="8"/>
        <v>25.885143019597312</v>
      </c>
      <c r="L68" s="64" t="s">
        <v>19</v>
      </c>
      <c r="M68" s="65"/>
      <c r="N68" s="6">
        <v>1.5707573037856299</v>
      </c>
      <c r="O68" s="6">
        <f>N68-0.4</f>
        <v>1.17075730378563</v>
      </c>
      <c r="P68" s="34">
        <f>((((O68-0.0347)/0.026)*20)/1000)/0.1507</f>
        <v>5.7988734816274317</v>
      </c>
      <c r="Q68" s="81">
        <f>(P68/5.63)*100</f>
        <v>102.99952898094907</v>
      </c>
      <c r="R68" s="82"/>
    </row>
    <row r="69" spans="1:18" x14ac:dyDescent="0.25">
      <c r="A69" s="13">
        <v>15</v>
      </c>
      <c r="B69" s="5">
        <v>0.11348974830563401</v>
      </c>
      <c r="C69" s="5">
        <f t="shared" si="9"/>
        <v>3.0303749348320776</v>
      </c>
      <c r="D69" s="3">
        <f t="shared" si="8"/>
        <v>20.202499565547186</v>
      </c>
      <c r="L69" s="69" t="s">
        <v>28</v>
      </c>
      <c r="M69" s="70"/>
      <c r="N69" s="53">
        <v>-0.43133213339121301</v>
      </c>
      <c r="O69" s="53">
        <f>N69</f>
        <v>-0.43133213339121301</v>
      </c>
      <c r="P69" s="19">
        <f>(O69-0.0347)/0.026</f>
        <v>-17.924312822738962</v>
      </c>
      <c r="Q69" s="83">
        <f>(P69/10)*100</f>
        <v>-179.2431282273896</v>
      </c>
      <c r="R69" s="84"/>
    </row>
    <row r="70" spans="1:18" x14ac:dyDescent="0.25">
      <c r="A70" s="13">
        <v>30</v>
      </c>
      <c r="B70" s="5">
        <v>1.97806811844603</v>
      </c>
      <c r="C70" s="5">
        <f t="shared" si="9"/>
        <v>74.744927632539628</v>
      </c>
      <c r="D70" s="3">
        <f t="shared" si="8"/>
        <v>249.14975877513209</v>
      </c>
    </row>
    <row r="71" spans="1:18" x14ac:dyDescent="0.25">
      <c r="A71" s="14">
        <v>50</v>
      </c>
      <c r="B71" s="19">
        <v>0.51871181817649903</v>
      </c>
      <c r="C71" s="19">
        <f t="shared" si="9"/>
        <v>18.615839160634579</v>
      </c>
      <c r="D71" s="4">
        <f t="shared" si="8"/>
        <v>37.231678321269158</v>
      </c>
    </row>
    <row r="77" spans="1:18" x14ac:dyDescent="0.25">
      <c r="A77" s="61" t="s">
        <v>40</v>
      </c>
      <c r="B77" s="62"/>
      <c r="C77" s="62"/>
      <c r="D77" s="63"/>
      <c r="L77" s="61" t="s">
        <v>13</v>
      </c>
      <c r="M77" s="62"/>
      <c r="N77" s="62"/>
      <c r="O77" s="62"/>
      <c r="P77" s="62"/>
      <c r="Q77" s="62"/>
      <c r="R77" s="63"/>
    </row>
    <row r="78" spans="1:18" x14ac:dyDescent="0.25">
      <c r="A78" s="20" t="s">
        <v>0</v>
      </c>
      <c r="B78" s="21" t="s">
        <v>1</v>
      </c>
      <c r="C78" s="21" t="s">
        <v>3</v>
      </c>
      <c r="D78" s="22" t="s">
        <v>4</v>
      </c>
      <c r="L78" s="74" t="s">
        <v>14</v>
      </c>
      <c r="M78" s="75"/>
      <c r="N78" s="75" t="s">
        <v>25</v>
      </c>
      <c r="O78" s="75"/>
      <c r="P78" s="51" t="s">
        <v>15</v>
      </c>
      <c r="Q78" s="75" t="s">
        <v>16</v>
      </c>
      <c r="R78" s="76"/>
    </row>
    <row r="79" spans="1:18" x14ac:dyDescent="0.25">
      <c r="A79" s="13">
        <v>0</v>
      </c>
      <c r="B79" s="5">
        <v>-0.68859923550502999</v>
      </c>
      <c r="C79" s="52">
        <v>0</v>
      </c>
      <c r="D79" s="12" t="s">
        <v>5</v>
      </c>
      <c r="L79" s="64" t="s">
        <v>17</v>
      </c>
      <c r="M79" s="65"/>
      <c r="N79" s="66">
        <v>19.97</v>
      </c>
      <c r="O79" s="66"/>
      <c r="P79" s="5">
        <v>0.16</v>
      </c>
      <c r="Q79" s="77" t="s">
        <v>18</v>
      </c>
      <c r="R79" s="78"/>
    </row>
    <row r="80" spans="1:18" x14ac:dyDescent="0.25">
      <c r="A80" s="13">
        <v>0.5</v>
      </c>
      <c r="B80" s="5">
        <v>-1.9843616878010398E-2</v>
      </c>
      <c r="C80" s="58">
        <f>(B80-0.0988)/0.0225</f>
        <v>-5.273049639022684</v>
      </c>
      <c r="D80" s="3">
        <f t="shared" ref="D80:D86" si="10">(C80/A80)*100</f>
        <v>-1054.6099278045367</v>
      </c>
      <c r="L80" s="69" t="s">
        <v>19</v>
      </c>
      <c r="M80" s="70"/>
      <c r="N80" s="71">
        <v>5.63</v>
      </c>
      <c r="O80" s="71"/>
      <c r="P80" s="19">
        <v>0.67</v>
      </c>
      <c r="Q80" s="72">
        <v>0.1507</v>
      </c>
      <c r="R80" s="73"/>
    </row>
    <row r="81" spans="1:18" x14ac:dyDescent="0.25">
      <c r="A81" s="13">
        <v>1</v>
      </c>
      <c r="B81" s="5">
        <v>-0.15735457926410601</v>
      </c>
      <c r="C81" s="58">
        <f t="shared" ref="C81:C86" si="11">(B81-0.0988)/0.0225</f>
        <v>-11.384647967293601</v>
      </c>
      <c r="D81" s="3">
        <f t="shared" si="10"/>
        <v>-1138.4647967293602</v>
      </c>
      <c r="L81" s="50"/>
      <c r="M81" s="51"/>
      <c r="N81" s="51" t="s">
        <v>21</v>
      </c>
      <c r="O81" s="51" t="s">
        <v>22</v>
      </c>
      <c r="P81" s="51" t="s">
        <v>23</v>
      </c>
      <c r="Q81" s="85" t="s">
        <v>24</v>
      </c>
      <c r="R81" s="86"/>
    </row>
    <row r="82" spans="1:18" x14ac:dyDescent="0.25">
      <c r="A82" s="13">
        <v>5</v>
      </c>
      <c r="B82" s="5">
        <v>0.24786750968283799</v>
      </c>
      <c r="C82" s="58">
        <f t="shared" si="11"/>
        <v>6.625222652570578</v>
      </c>
      <c r="D82" s="3">
        <f t="shared" si="10"/>
        <v>132.50445305141156</v>
      </c>
      <c r="L82" s="79" t="s">
        <v>17</v>
      </c>
      <c r="M82" s="80"/>
      <c r="N82" s="6">
        <v>-0.68859916404529598</v>
      </c>
      <c r="O82" s="6">
        <f>N82-0</f>
        <v>-0.68859916404529598</v>
      </c>
      <c r="P82" s="34">
        <f>((((O82-0.0988)/0.0225)))*10</f>
        <v>-349.95518402013153</v>
      </c>
      <c r="Q82" s="81">
        <f>(P82/19.97)*100</f>
        <v>-1752.404526890994</v>
      </c>
      <c r="R82" s="82"/>
    </row>
    <row r="83" spans="1:18" x14ac:dyDescent="0.25">
      <c r="A83" s="13">
        <v>10</v>
      </c>
      <c r="B83" s="5">
        <v>0.38537842300920999</v>
      </c>
      <c r="C83" s="58">
        <f t="shared" si="11"/>
        <v>12.736818800409333</v>
      </c>
      <c r="D83" s="3">
        <f t="shared" si="10"/>
        <v>127.36818800409333</v>
      </c>
      <c r="L83" s="64" t="s">
        <v>19</v>
      </c>
      <c r="M83" s="65"/>
      <c r="N83" s="6">
        <v>0.50826775584050199</v>
      </c>
      <c r="O83" s="6">
        <f>N83-2.1</f>
        <v>-1.5917322441594981</v>
      </c>
      <c r="P83" s="34">
        <f>((((O83-0.0988)/0.0225)*20)/1000)/0.1507</f>
        <v>-9.9714354886647385</v>
      </c>
      <c r="Q83" s="81">
        <f>(P83/5.63)*100</f>
        <v>-177.11253088214457</v>
      </c>
      <c r="R83" s="82"/>
    </row>
    <row r="84" spans="1:18" x14ac:dyDescent="0.25">
      <c r="A84" s="13">
        <v>15</v>
      </c>
      <c r="B84" s="5">
        <v>0.38120088239163702</v>
      </c>
      <c r="C84" s="58">
        <f t="shared" si="11"/>
        <v>12.551150328517201</v>
      </c>
      <c r="D84" s="3">
        <f t="shared" si="10"/>
        <v>83.674335523448008</v>
      </c>
      <c r="L84" s="69" t="s">
        <v>28</v>
      </c>
      <c r="M84" s="70"/>
      <c r="N84" s="53">
        <v>1.44682337966234</v>
      </c>
      <c r="O84" s="53">
        <f>N84</f>
        <v>1.44682337966234</v>
      </c>
      <c r="P84" s="19">
        <f>(O84-0.0988)/0.0225</f>
        <v>59.912150207215113</v>
      </c>
      <c r="Q84" s="83">
        <f>(P84/10)*100</f>
        <v>599.12150207215109</v>
      </c>
      <c r="R84" s="84"/>
    </row>
    <row r="85" spans="1:18" x14ac:dyDescent="0.25">
      <c r="A85" s="13">
        <v>30</v>
      </c>
      <c r="B85" s="5">
        <v>0.78537855577651206</v>
      </c>
      <c r="C85" s="58">
        <f t="shared" si="11"/>
        <v>30.514602478956093</v>
      </c>
      <c r="D85" s="3">
        <f t="shared" si="10"/>
        <v>101.71534159652032</v>
      </c>
    </row>
    <row r="86" spans="1:18" x14ac:dyDescent="0.25">
      <c r="A86" s="14">
        <v>50</v>
      </c>
      <c r="B86" s="19">
        <v>0.78224534412323898</v>
      </c>
      <c r="C86" s="59">
        <f t="shared" si="11"/>
        <v>30.375348627699513</v>
      </c>
      <c r="D86" s="4">
        <f t="shared" si="10"/>
        <v>60.750697255399025</v>
      </c>
    </row>
    <row r="90" spans="1:18" x14ac:dyDescent="0.25">
      <c r="A90" s="89" t="s">
        <v>41</v>
      </c>
      <c r="B90" s="89"/>
      <c r="C90" s="89"/>
    </row>
  </sheetData>
  <mergeCells count="109">
    <mergeCell ref="A17:D17"/>
    <mergeCell ref="L17:R17"/>
    <mergeCell ref="L4:M4"/>
    <mergeCell ref="N4:O4"/>
    <mergeCell ref="Q4:R4"/>
    <mergeCell ref="Q5:R5"/>
    <mergeCell ref="L6:M6"/>
    <mergeCell ref="Q6:R6"/>
    <mergeCell ref="A1:D1"/>
    <mergeCell ref="L1:R1"/>
    <mergeCell ref="L2:M2"/>
    <mergeCell ref="N2:O2"/>
    <mergeCell ref="Q2:R2"/>
    <mergeCell ref="L3:M3"/>
    <mergeCell ref="N3:O3"/>
    <mergeCell ref="Q3:R3"/>
    <mergeCell ref="L18:M18"/>
    <mergeCell ref="N18:O18"/>
    <mergeCell ref="Q18:R18"/>
    <mergeCell ref="L19:M19"/>
    <mergeCell ref="N19:O19"/>
    <mergeCell ref="Q19:R19"/>
    <mergeCell ref="L7:M7"/>
    <mergeCell ref="Q7:R7"/>
    <mergeCell ref="L8:M8"/>
    <mergeCell ref="Q8:R8"/>
    <mergeCell ref="L23:M23"/>
    <mergeCell ref="Q23:R23"/>
    <mergeCell ref="L24:M24"/>
    <mergeCell ref="Q24:R24"/>
    <mergeCell ref="A32:D32"/>
    <mergeCell ref="L32:R32"/>
    <mergeCell ref="L20:M20"/>
    <mergeCell ref="N20:O20"/>
    <mergeCell ref="Q20:R20"/>
    <mergeCell ref="Q21:R21"/>
    <mergeCell ref="L22:M22"/>
    <mergeCell ref="Q22:R22"/>
    <mergeCell ref="A47:D47"/>
    <mergeCell ref="L47:R47"/>
    <mergeCell ref="L35:M35"/>
    <mergeCell ref="N35:O35"/>
    <mergeCell ref="Q35:R35"/>
    <mergeCell ref="Q36:R36"/>
    <mergeCell ref="L37:M37"/>
    <mergeCell ref="Q37:R37"/>
    <mergeCell ref="L33:M33"/>
    <mergeCell ref="N33:O33"/>
    <mergeCell ref="Q33:R33"/>
    <mergeCell ref="L34:M34"/>
    <mergeCell ref="N34:O34"/>
    <mergeCell ref="Q34:R34"/>
    <mergeCell ref="L48:M48"/>
    <mergeCell ref="N48:O48"/>
    <mergeCell ref="Q48:R48"/>
    <mergeCell ref="L49:M49"/>
    <mergeCell ref="N49:O49"/>
    <mergeCell ref="Q49:R49"/>
    <mergeCell ref="L38:M38"/>
    <mergeCell ref="Q38:R38"/>
    <mergeCell ref="L39:M39"/>
    <mergeCell ref="Q39:R39"/>
    <mergeCell ref="L53:M53"/>
    <mergeCell ref="Q53:R53"/>
    <mergeCell ref="L54:M54"/>
    <mergeCell ref="Q54:R54"/>
    <mergeCell ref="A62:D62"/>
    <mergeCell ref="L62:R62"/>
    <mergeCell ref="L50:M50"/>
    <mergeCell ref="N50:O50"/>
    <mergeCell ref="Q50:R50"/>
    <mergeCell ref="Q51:R51"/>
    <mergeCell ref="L52:M52"/>
    <mergeCell ref="Q52:R52"/>
    <mergeCell ref="A77:D77"/>
    <mergeCell ref="L77:R77"/>
    <mergeCell ref="L65:M65"/>
    <mergeCell ref="N65:O65"/>
    <mergeCell ref="Q65:R65"/>
    <mergeCell ref="Q66:R66"/>
    <mergeCell ref="L67:M67"/>
    <mergeCell ref="Q67:R67"/>
    <mergeCell ref="L63:M63"/>
    <mergeCell ref="N63:O63"/>
    <mergeCell ref="Q63:R63"/>
    <mergeCell ref="L64:M64"/>
    <mergeCell ref="N64:O64"/>
    <mergeCell ref="Q64:R64"/>
    <mergeCell ref="L78:M78"/>
    <mergeCell ref="N78:O78"/>
    <mergeCell ref="Q78:R78"/>
    <mergeCell ref="L79:M79"/>
    <mergeCell ref="N79:O79"/>
    <mergeCell ref="Q79:R79"/>
    <mergeCell ref="L68:M68"/>
    <mergeCell ref="Q68:R68"/>
    <mergeCell ref="L69:M69"/>
    <mergeCell ref="Q69:R69"/>
    <mergeCell ref="L83:M83"/>
    <mergeCell ref="Q83:R83"/>
    <mergeCell ref="L84:M84"/>
    <mergeCell ref="Q84:R84"/>
    <mergeCell ref="A90:C90"/>
    <mergeCell ref="L80:M80"/>
    <mergeCell ref="N80:O80"/>
    <mergeCell ref="Q80:R80"/>
    <mergeCell ref="Q81:R81"/>
    <mergeCell ref="L82:M82"/>
    <mergeCell ref="Q82:R8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Se 78 (2 - 5 mL min-1 He)</vt:lpstr>
      <vt:lpstr>Se 78 (2 - 3 mL min-1 He)</vt:lpstr>
      <vt:lpstr>Se 80 (2 - 5 mL min-1 He)</vt:lpstr>
      <vt:lpstr>Se 80 (4 - 4,5 mL min-1 He)</vt:lpstr>
      <vt:lpstr>Se 82 (2 - 5 mL min-1 He)</vt:lpstr>
      <vt:lpstr>Se 82 (5 - 7 mL min-1 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2021-05-12T15:29:24Z</dcterms:created>
  <dcterms:modified xsi:type="dcterms:W3CDTF">2022-03-02T17:36:41Z</dcterms:modified>
</cp:coreProperties>
</file>